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1D3A266D-F0CC-40E6-9EB5-B571008234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'DC37'!$A$1:$AA$59</definedName>
    <definedName name="_xlnm.Print_Area" localSheetId="11">'DC38'!$A$1:$AA$59</definedName>
    <definedName name="_xlnm.Print_Area" localSheetId="17">'DC39'!$A$1:$AA$59</definedName>
    <definedName name="_xlnm.Print_Area" localSheetId="21">'DC40'!$A$1:$AA$59</definedName>
    <definedName name="_xlnm.Print_Area" localSheetId="0">'NW371'!$A$1:$AA$59</definedName>
    <definedName name="_xlnm.Print_Area" localSheetId="1">'NW372'!$A$1:$AA$59</definedName>
    <definedName name="_xlnm.Print_Area" localSheetId="2">'NW373'!$A$1:$AA$59</definedName>
    <definedName name="_xlnm.Print_Area" localSheetId="3">'NW374'!$A$1:$AA$59</definedName>
    <definedName name="_xlnm.Print_Area" localSheetId="4">'NW375'!$A$1:$AA$59</definedName>
    <definedName name="_xlnm.Print_Area" localSheetId="6">'NW381'!$A$1:$AA$59</definedName>
    <definedName name="_xlnm.Print_Area" localSheetId="7">'NW382'!$A$1:$AA$59</definedName>
    <definedName name="_xlnm.Print_Area" localSheetId="8">'NW383'!$A$1:$AA$59</definedName>
    <definedName name="_xlnm.Print_Area" localSheetId="9">'NW384'!$A$1:$AA$59</definedName>
    <definedName name="_xlnm.Print_Area" localSheetId="10">'NW385'!$A$1:$AA$59</definedName>
    <definedName name="_xlnm.Print_Area" localSheetId="12">'NW392'!$A$1:$AA$59</definedName>
    <definedName name="_xlnm.Print_Area" localSheetId="13">'NW393'!$A$1:$AA$59</definedName>
    <definedName name="_xlnm.Print_Area" localSheetId="14">'NW394'!$A$1:$AA$59</definedName>
    <definedName name="_xlnm.Print_Area" localSheetId="15">'NW396'!$A$1:$AA$59</definedName>
    <definedName name="_xlnm.Print_Area" localSheetId="16">'NW397'!$A$1:$AA$59</definedName>
    <definedName name="_xlnm.Print_Area" localSheetId="18">'NW403'!$A$1:$AA$59</definedName>
    <definedName name="_xlnm.Print_Area" localSheetId="19">'NW404'!$A$1:$AA$59</definedName>
    <definedName name="_xlnm.Print_Area" localSheetId="20">'NW405'!$A$1:$AA$59</definedName>
    <definedName name="_xlnm.Print_Area" localSheetId="22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" l="1"/>
  <c r="O56" i="2" s="1"/>
  <c r="O59" i="2" s="1"/>
  <c r="K53" i="2"/>
  <c r="K56" i="2" s="1"/>
  <c r="K59" i="2" s="1"/>
  <c r="J48" i="2"/>
  <c r="J51" i="2" s="1"/>
  <c r="J53" i="2" s="1"/>
  <c r="J56" i="2" s="1"/>
  <c r="J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X48" i="2" s="1"/>
  <c r="X51" i="2" s="1"/>
  <c r="W32" i="2"/>
  <c r="W48" i="2" s="1"/>
  <c r="W51" i="2" s="1"/>
  <c r="W53" i="2" s="1"/>
  <c r="W56" i="2" s="1"/>
  <c r="W59" i="2" s="1"/>
  <c r="V32" i="2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N32" i="2"/>
  <c r="M32" i="2"/>
  <c r="L32" i="2"/>
  <c r="K32" i="2"/>
  <c r="K48" i="2" s="1"/>
  <c r="K51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C32" i="2"/>
  <c r="C48" i="2" s="1"/>
  <c r="C51" i="2" s="1"/>
  <c r="C53" i="2" s="1"/>
  <c r="C56" i="2" s="1"/>
  <c r="C59" i="2" s="1"/>
  <c r="O51" i="3"/>
  <c r="O53" i="3" s="1"/>
  <c r="O56" i="3" s="1"/>
  <c r="O59" i="3" s="1"/>
  <c r="X48" i="3"/>
  <c r="Q48" i="3"/>
  <c r="Q51" i="3" s="1"/>
  <c r="Q53" i="3" s="1"/>
  <c r="Q56" i="3" s="1"/>
  <c r="Q59" i="3" s="1"/>
  <c r="O48" i="3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R32" i="3"/>
  <c r="R48" i="3" s="1"/>
  <c r="R51" i="3" s="1"/>
  <c r="R53" i="3" s="1"/>
  <c r="R56" i="3" s="1"/>
  <c r="R59" i="3" s="1"/>
  <c r="Q32" i="3"/>
  <c r="P32" i="3"/>
  <c r="O32" i="3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51" i="4"/>
  <c r="H53" i="4" s="1"/>
  <c r="H56" i="4" s="1"/>
  <c r="H59" i="4" s="1"/>
  <c r="E51" i="4"/>
  <c r="E53" i="4" s="1"/>
  <c r="E56" i="4" s="1"/>
  <c r="E59" i="4" s="1"/>
  <c r="W48" i="4"/>
  <c r="W51" i="4" s="1"/>
  <c r="W53" i="4" s="1"/>
  <c r="W56" i="4" s="1"/>
  <c r="W59" i="4" s="1"/>
  <c r="F48" i="4"/>
  <c r="F51" i="4" s="1"/>
  <c r="F53" i="4" s="1"/>
  <c r="F56" i="4" s="1"/>
  <c r="F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G32" i="4"/>
  <c r="F32" i="4"/>
  <c r="E32" i="4"/>
  <c r="E48" i="4" s="1"/>
  <c r="D32" i="4"/>
  <c r="C32" i="4"/>
  <c r="C48" i="4" s="1"/>
  <c r="C51" i="4" s="1"/>
  <c r="C53" i="4" s="1"/>
  <c r="C56" i="4" s="1"/>
  <c r="C59" i="4" s="1"/>
  <c r="F56" i="5"/>
  <c r="F59" i="5" s="1"/>
  <c r="H48" i="5"/>
  <c r="H51" i="5" s="1"/>
  <c r="H53" i="5" s="1"/>
  <c r="H56" i="5" s="1"/>
  <c r="H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J48" i="5" s="1"/>
  <c r="J51" i="5" s="1"/>
  <c r="J53" i="5" s="1"/>
  <c r="J56" i="5" s="1"/>
  <c r="J59" i="5" s="1"/>
  <c r="I47" i="5"/>
  <c r="H47" i="5"/>
  <c r="G47" i="5"/>
  <c r="F47" i="5"/>
  <c r="E47" i="5"/>
  <c r="D47" i="5"/>
  <c r="C47" i="5"/>
  <c r="AA32" i="5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E32" i="5"/>
  <c r="D32" i="5"/>
  <c r="D48" i="5" s="1"/>
  <c r="D51" i="5" s="1"/>
  <c r="D53" i="5" s="1"/>
  <c r="D56" i="5" s="1"/>
  <c r="D59" i="5" s="1"/>
  <c r="C32" i="5"/>
  <c r="H59" i="6"/>
  <c r="F48" i="6"/>
  <c r="F51" i="6" s="1"/>
  <c r="F53" i="6" s="1"/>
  <c r="F56" i="6" s="1"/>
  <c r="F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E32" i="6"/>
  <c r="D32" i="6"/>
  <c r="C32" i="6"/>
  <c r="C48" i="6" s="1"/>
  <c r="C51" i="6" s="1"/>
  <c r="C53" i="6" s="1"/>
  <c r="C56" i="6" s="1"/>
  <c r="C59" i="6" s="1"/>
  <c r="T48" i="7"/>
  <c r="T51" i="7" s="1"/>
  <c r="T53" i="7" s="1"/>
  <c r="T56" i="7" s="1"/>
  <c r="T59" i="7" s="1"/>
  <c r="S48" i="7"/>
  <c r="S51" i="7" s="1"/>
  <c r="S53" i="7" s="1"/>
  <c r="S56" i="7" s="1"/>
  <c r="S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51" i="9"/>
  <c r="AA53" i="9" s="1"/>
  <c r="AA56" i="9" s="1"/>
  <c r="AA59" i="9" s="1"/>
  <c r="R51" i="9"/>
  <c r="R53" i="9" s="1"/>
  <c r="R56" i="9" s="1"/>
  <c r="R59" i="9" s="1"/>
  <c r="I51" i="9"/>
  <c r="I53" i="9" s="1"/>
  <c r="I56" i="9" s="1"/>
  <c r="I59" i="9" s="1"/>
  <c r="AA47" i="9"/>
  <c r="Y47" i="9"/>
  <c r="X47" i="9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I48" i="9" s="1"/>
  <c r="H47" i="9"/>
  <c r="G47" i="9"/>
  <c r="F47" i="9"/>
  <c r="E47" i="9"/>
  <c r="D47" i="9"/>
  <c r="C47" i="9"/>
  <c r="AA32" i="9"/>
  <c r="AA48" i="9" s="1"/>
  <c r="Y32" i="9"/>
  <c r="X32" i="9"/>
  <c r="X48" i="9" s="1"/>
  <c r="X51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Q32" i="9"/>
  <c r="P32" i="9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W51" i="10"/>
  <c r="W53" i="10" s="1"/>
  <c r="W56" i="10" s="1"/>
  <c r="W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48" i="11"/>
  <c r="S51" i="11" s="1"/>
  <c r="S53" i="11" s="1"/>
  <c r="S56" i="11" s="1"/>
  <c r="S59" i="11" s="1"/>
  <c r="R48" i="11"/>
  <c r="R51" i="11" s="1"/>
  <c r="R53" i="11" s="1"/>
  <c r="R56" i="11" s="1"/>
  <c r="R59" i="11" s="1"/>
  <c r="AA47" i="11"/>
  <c r="Y47" i="11"/>
  <c r="X47" i="11"/>
  <c r="Z47" i="11" s="1"/>
  <c r="W47" i="11"/>
  <c r="W48" i="11" s="1"/>
  <c r="W51" i="11" s="1"/>
  <c r="W53" i="11" s="1"/>
  <c r="W56" i="11" s="1"/>
  <c r="W59" i="11" s="1"/>
  <c r="V47" i="11"/>
  <c r="U47" i="11"/>
  <c r="T47" i="11"/>
  <c r="S47" i="11"/>
  <c r="R47" i="11"/>
  <c r="Q47" i="11"/>
  <c r="P47" i="11"/>
  <c r="O47" i="11"/>
  <c r="O48" i="11" s="1"/>
  <c r="O51" i="11" s="1"/>
  <c r="O53" i="11" s="1"/>
  <c r="O56" i="11" s="1"/>
  <c r="O59" i="11" s="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O51" i="12"/>
  <c r="O53" i="12" s="1"/>
  <c r="O56" i="12" s="1"/>
  <c r="O59" i="12" s="1"/>
  <c r="G51" i="12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T48" i="13"/>
  <c r="T51" i="13" s="1"/>
  <c r="T53" i="13" s="1"/>
  <c r="T56" i="13" s="1"/>
  <c r="T59" i="13" s="1"/>
  <c r="Q48" i="13"/>
  <c r="Q51" i="13" s="1"/>
  <c r="Q53" i="13" s="1"/>
  <c r="Q56" i="13" s="1"/>
  <c r="Q59" i="13" s="1"/>
  <c r="AA47" i="13"/>
  <c r="Y47" i="13"/>
  <c r="X47" i="13"/>
  <c r="Z47" i="13" s="1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V32" i="13"/>
  <c r="V48" i="13" s="1"/>
  <c r="V51" i="13" s="1"/>
  <c r="V53" i="13" s="1"/>
  <c r="V56" i="13" s="1"/>
  <c r="V59" i="13" s="1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AA48" i="15"/>
  <c r="AA51" i="15" s="1"/>
  <c r="AA53" i="15" s="1"/>
  <c r="AA56" i="15" s="1"/>
  <c r="AA59" i="15" s="1"/>
  <c r="U48" i="15"/>
  <c r="U51" i="15" s="1"/>
  <c r="U53" i="15" s="1"/>
  <c r="U56" i="15" s="1"/>
  <c r="U59" i="15" s="1"/>
  <c r="F48" i="15"/>
  <c r="F51" i="15" s="1"/>
  <c r="F53" i="15" s="1"/>
  <c r="F56" i="15" s="1"/>
  <c r="F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X53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T48" i="16"/>
  <c r="T51" i="16" s="1"/>
  <c r="T53" i="16" s="1"/>
  <c r="T56" i="16" s="1"/>
  <c r="T59" i="16" s="1"/>
  <c r="L48" i="16"/>
  <c r="L51" i="16" s="1"/>
  <c r="L53" i="16" s="1"/>
  <c r="L56" i="16" s="1"/>
  <c r="L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8" i="17"/>
  <c r="AA51" i="17" s="1"/>
  <c r="AA53" i="17" s="1"/>
  <c r="AA56" i="17" s="1"/>
  <c r="AA59" i="17" s="1"/>
  <c r="T48" i="17"/>
  <c r="T51" i="17" s="1"/>
  <c r="T53" i="17" s="1"/>
  <c r="T56" i="17" s="1"/>
  <c r="T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I53" i="18"/>
  <c r="I56" i="18" s="1"/>
  <c r="I59" i="18" s="1"/>
  <c r="T48" i="18"/>
  <c r="T51" i="18" s="1"/>
  <c r="T53" i="18" s="1"/>
  <c r="T56" i="18" s="1"/>
  <c r="T59" i="18" s="1"/>
  <c r="S48" i="18"/>
  <c r="S51" i="18" s="1"/>
  <c r="S53" i="18" s="1"/>
  <c r="S56" i="18" s="1"/>
  <c r="S59" i="18" s="1"/>
  <c r="R48" i="18"/>
  <c r="R51" i="18" s="1"/>
  <c r="R53" i="18" s="1"/>
  <c r="R56" i="18" s="1"/>
  <c r="R59" i="18" s="1"/>
  <c r="K48" i="18"/>
  <c r="K51" i="18" s="1"/>
  <c r="K53" i="18" s="1"/>
  <c r="K56" i="18" s="1"/>
  <c r="K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G56" i="19"/>
  <c r="G59" i="19" s="1"/>
  <c r="U48" i="19"/>
  <c r="U51" i="19" s="1"/>
  <c r="U53" i="19" s="1"/>
  <c r="U56" i="19" s="1"/>
  <c r="U59" i="19" s="1"/>
  <c r="T48" i="19"/>
  <c r="T51" i="19" s="1"/>
  <c r="T53" i="19" s="1"/>
  <c r="T56" i="19" s="1"/>
  <c r="T59" i="19" s="1"/>
  <c r="R48" i="19"/>
  <c r="R51" i="19" s="1"/>
  <c r="R53" i="19" s="1"/>
  <c r="R56" i="19" s="1"/>
  <c r="R59" i="19" s="1"/>
  <c r="L48" i="19"/>
  <c r="L51" i="19" s="1"/>
  <c r="L53" i="19" s="1"/>
  <c r="L56" i="19" s="1"/>
  <c r="L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Q48" i="20"/>
  <c r="Q51" i="20" s="1"/>
  <c r="Q53" i="20" s="1"/>
  <c r="Q56" i="20" s="1"/>
  <c r="Q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Z48" i="20" s="1"/>
  <c r="X32" i="20"/>
  <c r="X48" i="20" s="1"/>
  <c r="X51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8" i="21"/>
  <c r="AA51" i="21" s="1"/>
  <c r="AA53" i="21" s="1"/>
  <c r="AA56" i="21" s="1"/>
  <c r="AA59" i="21" s="1"/>
  <c r="S48" i="21"/>
  <c r="S51" i="21" s="1"/>
  <c r="S53" i="21" s="1"/>
  <c r="S56" i="21" s="1"/>
  <c r="S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O48" i="21" s="1"/>
  <c r="O51" i="21" s="1"/>
  <c r="O53" i="21" s="1"/>
  <c r="O56" i="21" s="1"/>
  <c r="O59" i="21" s="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W48" i="22" s="1"/>
  <c r="W51" i="22" s="1"/>
  <c r="W53" i="22" s="1"/>
  <c r="W56" i="22" s="1"/>
  <c r="W59" i="22" s="1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G48" i="22" s="1"/>
  <c r="G51" i="22" s="1"/>
  <c r="G53" i="22" s="1"/>
  <c r="G56" i="22" s="1"/>
  <c r="G59" i="22" s="1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Z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Q48" i="23"/>
  <c r="Q51" i="23" s="1"/>
  <c r="Q53" i="23" s="1"/>
  <c r="Q56" i="23" s="1"/>
  <c r="Q59" i="23" s="1"/>
  <c r="AA47" i="23"/>
  <c r="Y47" i="23"/>
  <c r="Z47" i="23" s="1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F48" i="23" s="1"/>
  <c r="F51" i="23" s="1"/>
  <c r="F53" i="23" s="1"/>
  <c r="F56" i="23" s="1"/>
  <c r="F59" i="23" s="1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S48" i="1"/>
  <c r="S51" i="1" s="1"/>
  <c r="S53" i="1" s="1"/>
  <c r="S56" i="1" s="1"/>
  <c r="S59" i="1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V48" i="1" s="1"/>
  <c r="V51" i="1" s="1"/>
  <c r="V53" i="1" s="1"/>
  <c r="V56" i="1" s="1"/>
  <c r="V59" i="1" s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Y48" i="5" l="1"/>
  <c r="Y51" i="5" s="1"/>
  <c r="Y53" i="5" s="1"/>
  <c r="Y56" i="5" s="1"/>
  <c r="Y59" i="5" s="1"/>
  <c r="O48" i="13"/>
  <c r="O51" i="13" s="1"/>
  <c r="O53" i="13" s="1"/>
  <c r="O56" i="13" s="1"/>
  <c r="O59" i="13" s="1"/>
  <c r="L48" i="3"/>
  <c r="L51" i="3" s="1"/>
  <c r="L53" i="3" s="1"/>
  <c r="L56" i="3" s="1"/>
  <c r="L59" i="3" s="1"/>
  <c r="O48" i="1"/>
  <c r="O51" i="1" s="1"/>
  <c r="O53" i="1" s="1"/>
  <c r="O56" i="1" s="1"/>
  <c r="O59" i="1" s="1"/>
  <c r="C48" i="19"/>
  <c r="C51" i="19" s="1"/>
  <c r="C53" i="19" s="1"/>
  <c r="C56" i="19" s="1"/>
  <c r="C59" i="19" s="1"/>
  <c r="AA48" i="19"/>
  <c r="AA51" i="19" s="1"/>
  <c r="AA53" i="19" s="1"/>
  <c r="AA56" i="19" s="1"/>
  <c r="AA59" i="19" s="1"/>
  <c r="N48" i="15"/>
  <c r="N51" i="15" s="1"/>
  <c r="N53" i="15" s="1"/>
  <c r="N56" i="15" s="1"/>
  <c r="N59" i="15" s="1"/>
  <c r="I48" i="14"/>
  <c r="I51" i="14" s="1"/>
  <c r="I53" i="14" s="1"/>
  <c r="I56" i="14" s="1"/>
  <c r="I59" i="14" s="1"/>
  <c r="P48" i="13"/>
  <c r="P51" i="13" s="1"/>
  <c r="P53" i="13" s="1"/>
  <c r="P56" i="13" s="1"/>
  <c r="P59" i="13" s="1"/>
  <c r="E48" i="6"/>
  <c r="E51" i="6" s="1"/>
  <c r="E53" i="6" s="1"/>
  <c r="E56" i="6" s="1"/>
  <c r="E59" i="6" s="1"/>
  <c r="M48" i="6"/>
  <c r="M51" i="6" s="1"/>
  <c r="M53" i="6" s="1"/>
  <c r="M56" i="6" s="1"/>
  <c r="M59" i="6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D48" i="18"/>
  <c r="D51" i="18" s="1"/>
  <c r="D53" i="18" s="1"/>
  <c r="D56" i="18" s="1"/>
  <c r="D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H48" i="3"/>
  <c r="H51" i="3" s="1"/>
  <c r="H53" i="3" s="1"/>
  <c r="H56" i="3" s="1"/>
  <c r="H59" i="3" s="1"/>
  <c r="P48" i="3"/>
  <c r="P51" i="3" s="1"/>
  <c r="P53" i="3" s="1"/>
  <c r="P56" i="3" s="1"/>
  <c r="P59" i="3" s="1"/>
  <c r="V48" i="7"/>
  <c r="V51" i="7" s="1"/>
  <c r="V53" i="7" s="1"/>
  <c r="V56" i="7" s="1"/>
  <c r="V59" i="7" s="1"/>
  <c r="I48" i="5"/>
  <c r="I51" i="5" s="1"/>
  <c r="I53" i="5" s="1"/>
  <c r="I56" i="5" s="1"/>
  <c r="I59" i="5" s="1"/>
  <c r="S48" i="3"/>
  <c r="S51" i="3" s="1"/>
  <c r="S53" i="3" s="1"/>
  <c r="S56" i="3" s="1"/>
  <c r="S59" i="3" s="1"/>
  <c r="F48" i="1"/>
  <c r="F51" i="1" s="1"/>
  <c r="F53" i="1" s="1"/>
  <c r="F56" i="1" s="1"/>
  <c r="F59" i="1" s="1"/>
  <c r="Z32" i="22"/>
  <c r="Y48" i="22"/>
  <c r="Y51" i="22" s="1"/>
  <c r="Y53" i="22" s="1"/>
  <c r="Y56" i="22" s="1"/>
  <c r="Y59" i="22" s="1"/>
  <c r="K48" i="19"/>
  <c r="K51" i="19" s="1"/>
  <c r="K53" i="19" s="1"/>
  <c r="K56" i="19" s="1"/>
  <c r="K59" i="19" s="1"/>
  <c r="M48" i="14"/>
  <c r="M51" i="14" s="1"/>
  <c r="M53" i="14" s="1"/>
  <c r="M56" i="14" s="1"/>
  <c r="M59" i="14" s="1"/>
  <c r="F48" i="12"/>
  <c r="F51" i="12" s="1"/>
  <c r="F53" i="12" s="1"/>
  <c r="F56" i="12" s="1"/>
  <c r="F59" i="12" s="1"/>
  <c r="D48" i="7"/>
  <c r="D51" i="7" s="1"/>
  <c r="D53" i="7" s="1"/>
  <c r="D56" i="7" s="1"/>
  <c r="D59" i="7" s="1"/>
  <c r="L48" i="7"/>
  <c r="L51" i="7" s="1"/>
  <c r="L53" i="7" s="1"/>
  <c r="L56" i="7" s="1"/>
  <c r="L59" i="7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21"/>
  <c r="W51" i="21" s="1"/>
  <c r="W53" i="21" s="1"/>
  <c r="W56" i="21" s="1"/>
  <c r="W59" i="21" s="1"/>
  <c r="S48" i="6"/>
  <c r="S51" i="6" s="1"/>
  <c r="S53" i="6" s="1"/>
  <c r="S56" i="6" s="1"/>
  <c r="S59" i="6" s="1"/>
  <c r="N48" i="1"/>
  <c r="N51" i="1" s="1"/>
  <c r="N53" i="1" s="1"/>
  <c r="N56" i="1" s="1"/>
  <c r="N59" i="1" s="1"/>
  <c r="Y48" i="17"/>
  <c r="Y51" i="17" s="1"/>
  <c r="Y53" i="17" s="1"/>
  <c r="Y56" i="17" s="1"/>
  <c r="Y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M48" i="15"/>
  <c r="M51" i="15" s="1"/>
  <c r="M53" i="15" s="1"/>
  <c r="M56" i="15" s="1"/>
  <c r="M59" i="15" s="1"/>
  <c r="Z32" i="20"/>
  <c r="O48" i="22"/>
  <c r="O51" i="22" s="1"/>
  <c r="O53" i="22" s="1"/>
  <c r="O56" i="22" s="1"/>
  <c r="O59" i="22" s="1"/>
  <c r="F48" i="22"/>
  <c r="F51" i="22" s="1"/>
  <c r="F53" i="22" s="1"/>
  <c r="F56" i="22" s="1"/>
  <c r="F59" i="22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P48" i="12"/>
  <c r="P51" i="12" s="1"/>
  <c r="P53" i="12" s="1"/>
  <c r="P56" i="12" s="1"/>
  <c r="P59" i="12" s="1"/>
  <c r="X48" i="12"/>
  <c r="Z47" i="5"/>
  <c r="AA48" i="3"/>
  <c r="AA51" i="3" s="1"/>
  <c r="AA53" i="3" s="1"/>
  <c r="AA56" i="3" s="1"/>
  <c r="AA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G48" i="11"/>
  <c r="G51" i="11" s="1"/>
  <c r="G53" i="11" s="1"/>
  <c r="G56" i="11" s="1"/>
  <c r="G59" i="11" s="1"/>
  <c r="V48" i="16"/>
  <c r="V51" i="16" s="1"/>
  <c r="V53" i="16" s="1"/>
  <c r="V56" i="16" s="1"/>
  <c r="V59" i="16" s="1"/>
  <c r="P48" i="9"/>
  <c r="P51" i="9" s="1"/>
  <c r="P53" i="9" s="1"/>
  <c r="P56" i="9" s="1"/>
  <c r="P59" i="9" s="1"/>
  <c r="O48" i="23"/>
  <c r="O51" i="23" s="1"/>
  <c r="O53" i="23" s="1"/>
  <c r="O56" i="23" s="1"/>
  <c r="O59" i="23" s="1"/>
  <c r="I48" i="22"/>
  <c r="I51" i="22" s="1"/>
  <c r="I53" i="22" s="1"/>
  <c r="I56" i="22" s="1"/>
  <c r="I59" i="22" s="1"/>
  <c r="Q48" i="14"/>
  <c r="Q51" i="14" s="1"/>
  <c r="Q53" i="14" s="1"/>
  <c r="Q56" i="14" s="1"/>
  <c r="Q59" i="14" s="1"/>
  <c r="H48" i="13"/>
  <c r="H51" i="13" s="1"/>
  <c r="H53" i="13" s="1"/>
  <c r="H56" i="13" s="1"/>
  <c r="H59" i="13" s="1"/>
  <c r="J48" i="12"/>
  <c r="J51" i="12" s="1"/>
  <c r="J53" i="12" s="1"/>
  <c r="J56" i="12" s="1"/>
  <c r="J59" i="12" s="1"/>
  <c r="Z47" i="9"/>
  <c r="Y48" i="8"/>
  <c r="Y51" i="8" s="1"/>
  <c r="Y53" i="8" s="1"/>
  <c r="Y56" i="8" s="1"/>
  <c r="Y59" i="8" s="1"/>
  <c r="H48" i="23"/>
  <c r="H51" i="23" s="1"/>
  <c r="H53" i="23" s="1"/>
  <c r="H56" i="23" s="1"/>
  <c r="H59" i="23" s="1"/>
  <c r="X48" i="23"/>
  <c r="X51" i="23" s="1"/>
  <c r="Z51" i="2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47" i="16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J48" i="8"/>
  <c r="J51" i="8" s="1"/>
  <c r="J53" i="8" s="1"/>
  <c r="J56" i="8" s="1"/>
  <c r="J59" i="8" s="1"/>
  <c r="E48" i="23"/>
  <c r="E51" i="23" s="1"/>
  <c r="E53" i="23" s="1"/>
  <c r="E56" i="23" s="1"/>
  <c r="E59" i="23" s="1"/>
  <c r="G48" i="21"/>
  <c r="G51" i="21" s="1"/>
  <c r="G53" i="21" s="1"/>
  <c r="G56" i="21" s="1"/>
  <c r="G59" i="21" s="1"/>
  <c r="P48" i="17"/>
  <c r="P51" i="17" s="1"/>
  <c r="P53" i="17" s="1"/>
  <c r="P56" i="17" s="1"/>
  <c r="P59" i="17" s="1"/>
  <c r="N48" i="23"/>
  <c r="N51" i="23" s="1"/>
  <c r="N53" i="23" s="1"/>
  <c r="N56" i="23" s="1"/>
  <c r="N59" i="23" s="1"/>
  <c r="G48" i="13"/>
  <c r="G51" i="13" s="1"/>
  <c r="G53" i="13" s="1"/>
  <c r="G56" i="13" s="1"/>
  <c r="G59" i="13" s="1"/>
  <c r="G48" i="7"/>
  <c r="G51" i="7" s="1"/>
  <c r="G53" i="7" s="1"/>
  <c r="G56" i="7" s="1"/>
  <c r="G59" i="7" s="1"/>
  <c r="D48" i="6"/>
  <c r="D51" i="6" s="1"/>
  <c r="D53" i="6" s="1"/>
  <c r="D56" i="6" s="1"/>
  <c r="D59" i="6" s="1"/>
  <c r="T48" i="3"/>
  <c r="T51" i="3" s="1"/>
  <c r="T53" i="3" s="1"/>
  <c r="T56" i="3" s="1"/>
  <c r="T59" i="3" s="1"/>
  <c r="Z47" i="21"/>
  <c r="S48" i="19"/>
  <c r="S51" i="19" s="1"/>
  <c r="S53" i="19" s="1"/>
  <c r="S56" i="19" s="1"/>
  <c r="S59" i="19" s="1"/>
  <c r="Z47" i="15"/>
  <c r="E48" i="5"/>
  <c r="E51" i="5" s="1"/>
  <c r="E53" i="5" s="1"/>
  <c r="E56" i="5" s="1"/>
  <c r="E59" i="5" s="1"/>
  <c r="M48" i="5"/>
  <c r="M51" i="5" s="1"/>
  <c r="M53" i="5" s="1"/>
  <c r="M56" i="5" s="1"/>
  <c r="M59" i="5" s="1"/>
  <c r="Z32" i="2"/>
  <c r="X48" i="1"/>
  <c r="Z32" i="23"/>
  <c r="Q48" i="22"/>
  <c r="Q51" i="22" s="1"/>
  <c r="Q53" i="22" s="1"/>
  <c r="Q56" i="22" s="1"/>
  <c r="Q59" i="22" s="1"/>
  <c r="X51" i="22"/>
  <c r="E48" i="20"/>
  <c r="E51" i="20" s="1"/>
  <c r="E53" i="20" s="1"/>
  <c r="E56" i="20" s="1"/>
  <c r="E59" i="20" s="1"/>
  <c r="X53" i="23"/>
  <c r="X48" i="21"/>
  <c r="Z32" i="21"/>
  <c r="Z48" i="23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Y48" i="21"/>
  <c r="Y51" i="21" s="1"/>
  <c r="Y53" i="21" s="1"/>
  <c r="Y56" i="21" s="1"/>
  <c r="Y59" i="21" s="1"/>
  <c r="X48" i="19"/>
  <c r="Z32" i="19"/>
  <c r="Z48" i="17"/>
  <c r="X51" i="17"/>
  <c r="X53" i="20"/>
  <c r="Y51" i="20"/>
  <c r="Y53" i="20" s="1"/>
  <c r="Y56" i="20" s="1"/>
  <c r="Y59" i="20" s="1"/>
  <c r="X48" i="18"/>
  <c r="Z32" i="18"/>
  <c r="Z48" i="14"/>
  <c r="X51" i="14"/>
  <c r="Z48" i="13"/>
  <c r="X51" i="13"/>
  <c r="Z48" i="16"/>
  <c r="X51" i="16"/>
  <c r="X56" i="15"/>
  <c r="Z53" i="15"/>
  <c r="Z32" i="15"/>
  <c r="Z51" i="15"/>
  <c r="Z32" i="16"/>
  <c r="Z32" i="17"/>
  <c r="Z32" i="14"/>
  <c r="Z32" i="13"/>
  <c r="X53" i="9"/>
  <c r="Z48" i="15"/>
  <c r="X48" i="11"/>
  <c r="Z32" i="11"/>
  <c r="X48" i="10"/>
  <c r="Z32" i="10"/>
  <c r="Z32" i="9"/>
  <c r="Y48" i="9"/>
  <c r="Y51" i="9" s="1"/>
  <c r="Y53" i="9" s="1"/>
  <c r="Y56" i="9" s="1"/>
  <c r="Y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D48" i="9"/>
  <c r="D51" i="9" s="1"/>
  <c r="D53" i="9" s="1"/>
  <c r="D56" i="9" s="1"/>
  <c r="D59" i="9" s="1"/>
  <c r="T48" i="9"/>
  <c r="T51" i="9" s="1"/>
  <c r="T53" i="9" s="1"/>
  <c r="T56" i="9" s="1"/>
  <c r="T59" i="9" s="1"/>
  <c r="X48" i="7"/>
  <c r="Z32" i="5"/>
  <c r="Z48" i="3"/>
  <c r="X51" i="3"/>
  <c r="X53" i="4"/>
  <c r="Z51" i="4"/>
  <c r="Z48" i="4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X48" i="8"/>
  <c r="Z32" i="8"/>
  <c r="Z32" i="6"/>
  <c r="X48" i="6"/>
  <c r="X48" i="5"/>
  <c r="Z32" i="3"/>
  <c r="Z32" i="4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53" i="2"/>
  <c r="J48" i="6"/>
  <c r="J51" i="6" s="1"/>
  <c r="J53" i="6" s="1"/>
  <c r="J56" i="6" s="1"/>
  <c r="J59" i="6" s="1"/>
  <c r="R48" i="6"/>
  <c r="R51" i="6" s="1"/>
  <c r="R53" i="6" s="1"/>
  <c r="R56" i="6" s="1"/>
  <c r="R59" i="6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Y51" i="2"/>
  <c r="Y53" i="2" s="1"/>
  <c r="Y56" i="2" s="1"/>
  <c r="Y59" i="2" s="1"/>
  <c r="Z48" i="2"/>
  <c r="Z48" i="12" l="1"/>
  <c r="X51" i="12"/>
  <c r="Z51" i="20"/>
  <c r="X51" i="5"/>
  <c r="Z48" i="5"/>
  <c r="Z53" i="4"/>
  <c r="X56" i="4"/>
  <c r="X53" i="14"/>
  <c r="Z51" i="14"/>
  <c r="X51" i="21"/>
  <c r="Z48" i="21"/>
  <c r="Z48" i="6"/>
  <c r="X51" i="6"/>
  <c r="X53" i="3"/>
  <c r="Z51" i="3"/>
  <c r="X56" i="9"/>
  <c r="Z53" i="9"/>
  <c r="X51" i="19"/>
  <c r="Z48" i="19"/>
  <c r="X56" i="23"/>
  <c r="Z53" i="23"/>
  <c r="Z51" i="9"/>
  <c r="Z48" i="9"/>
  <c r="X59" i="15"/>
  <c r="Z59" i="15" s="1"/>
  <c r="Z56" i="15"/>
  <c r="Z48" i="18"/>
  <c r="X51" i="18"/>
  <c r="Z53" i="2"/>
  <c r="X56" i="2"/>
  <c r="X51" i="8"/>
  <c r="Z48" i="8"/>
  <c r="Z48" i="7"/>
  <c r="X51" i="7"/>
  <c r="Z51" i="16"/>
  <c r="X53" i="16"/>
  <c r="X53" i="22"/>
  <c r="Z51" i="22"/>
  <c r="Z51" i="2"/>
  <c r="X51" i="10"/>
  <c r="Z48" i="10"/>
  <c r="Z53" i="20"/>
  <c r="X56" i="20"/>
  <c r="Z51" i="13"/>
  <c r="X53" i="13"/>
  <c r="Z51" i="17"/>
  <c r="X53" i="17"/>
  <c r="X51" i="11"/>
  <c r="Z48" i="11"/>
  <c r="Z48" i="1"/>
  <c r="X51" i="1"/>
  <c r="Z51" i="12" l="1"/>
  <c r="X53" i="12"/>
  <c r="Z56" i="4"/>
  <c r="X59" i="4"/>
  <c r="Z59" i="4" s="1"/>
  <c r="Z53" i="16"/>
  <c r="X56" i="16"/>
  <c r="Z51" i="19"/>
  <c r="X53" i="19"/>
  <c r="X59" i="9"/>
  <c r="Z59" i="9" s="1"/>
  <c r="Z56" i="9"/>
  <c r="X53" i="11"/>
  <c r="Z51" i="11"/>
  <c r="X56" i="3"/>
  <c r="Z53" i="3"/>
  <c r="X53" i="18"/>
  <c r="Z51" i="18"/>
  <c r="Z56" i="20"/>
  <c r="X59" i="20"/>
  <c r="Z59" i="20" s="1"/>
  <c r="X53" i="21"/>
  <c r="Z51" i="21"/>
  <c r="Z53" i="14"/>
  <c r="X56" i="14"/>
  <c r="X53" i="10"/>
  <c r="Z51" i="10"/>
  <c r="X56" i="17"/>
  <c r="Z53" i="17"/>
  <c r="Z51" i="8"/>
  <c r="X53" i="8"/>
  <c r="X59" i="2"/>
  <c r="Z59" i="2" s="1"/>
  <c r="Z56" i="2"/>
  <c r="X53" i="6"/>
  <c r="Z51" i="6"/>
  <c r="X53" i="7"/>
  <c r="Z51" i="7"/>
  <c r="X53" i="1"/>
  <c r="Z51" i="1"/>
  <c r="X56" i="13"/>
  <c r="Z53" i="13"/>
  <c r="Z53" i="22"/>
  <c r="X56" i="22"/>
  <c r="X59" i="23"/>
  <c r="Z59" i="23" s="1"/>
  <c r="Z56" i="23"/>
  <c r="Z51" i="5"/>
  <c r="X53" i="5"/>
  <c r="X56" i="12" l="1"/>
  <c r="Z53" i="12"/>
  <c r="Z53" i="19"/>
  <c r="X56" i="19"/>
  <c r="X59" i="22"/>
  <c r="Z59" i="22" s="1"/>
  <c r="Z56" i="22"/>
  <c r="Z53" i="6"/>
  <c r="X56" i="6"/>
  <c r="X59" i="16"/>
  <c r="Z59" i="16" s="1"/>
  <c r="Z56" i="16"/>
  <c r="Z53" i="18"/>
  <c r="X56" i="18"/>
  <c r="X59" i="14"/>
  <c r="Z59" i="14" s="1"/>
  <c r="Z56" i="14"/>
  <c r="X59" i="13"/>
  <c r="Z59" i="13" s="1"/>
  <c r="Z56" i="13"/>
  <c r="Z56" i="3"/>
  <c r="X59" i="3"/>
  <c r="Z59" i="3" s="1"/>
  <c r="Z53" i="8"/>
  <c r="X56" i="8"/>
  <c r="Z53" i="11"/>
  <c r="X56" i="11"/>
  <c r="X56" i="5"/>
  <c r="Z53" i="5"/>
  <c r="Z53" i="1"/>
  <c r="X56" i="1"/>
  <c r="X56" i="21"/>
  <c r="Z53" i="21"/>
  <c r="Z53" i="10"/>
  <c r="X56" i="10"/>
  <c r="X56" i="7"/>
  <c r="Z53" i="7"/>
  <c r="Z56" i="17"/>
  <c r="X59" i="17"/>
  <c r="Z59" i="17" s="1"/>
  <c r="Z56" i="12" l="1"/>
  <c r="X59" i="12"/>
  <c r="Z59" i="12" s="1"/>
  <c r="X59" i="1"/>
  <c r="Z59" i="1" s="1"/>
  <c r="Z56" i="1"/>
  <c r="Z56" i="6"/>
  <c r="X59" i="6"/>
  <c r="Z59" i="6" s="1"/>
  <c r="Z56" i="7"/>
  <c r="X59" i="7"/>
  <c r="Z59" i="7" s="1"/>
  <c r="X59" i="5"/>
  <c r="Z59" i="5" s="1"/>
  <c r="Z56" i="5"/>
  <c r="Z56" i="10"/>
  <c r="X59" i="10"/>
  <c r="Z59" i="10" s="1"/>
  <c r="Z56" i="11"/>
  <c r="X59" i="11"/>
  <c r="Z59" i="11" s="1"/>
  <c r="X59" i="8"/>
  <c r="Z59" i="8" s="1"/>
  <c r="Z56" i="8"/>
  <c r="X59" i="18"/>
  <c r="Z59" i="18" s="1"/>
  <c r="Z56" i="18"/>
  <c r="Z56" i="19"/>
  <c r="X59" i="19"/>
  <c r="Z59" i="19" s="1"/>
  <c r="Z56" i="21"/>
  <c r="X59" i="21"/>
  <c r="Z59" i="21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<sst xmlns="http://schemas.openxmlformats.org/spreadsheetml/2006/main" count="3335" uniqueCount="108">
  <si>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</si>
  <si>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</si>
  <si>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</si>
  <si>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</si>
  <si>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</si>
  <si>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</si>
  <si>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</si>
  <si>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</si>
  <si>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</si>
  <si>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</si>
  <si>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</si>
  <si>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</si>
  <si>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</si>
  <si>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</si>
  <si>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</si>
  <si>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</si>
  <si>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</si>
  <si>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</si>
  <si>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</si>
  <si>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</si>
  <si>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</si>
  <si>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</si>
  <si>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</si>
  <si>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</si>
  <si>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</si>
  <si>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</si>
  <si>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</si>
  <si>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</si>
  <si>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</si>
  <si>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</si>
  <si>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</si>
  <si>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</si>
  <si>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</si>
  <si>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</si>
  <si>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</si>
  <si>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</si>
  <si>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</si>
  <si>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</si>
  <si>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</si>
  <si>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</si>
  <si>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</si>
  <si>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</si>
  <si>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</si>
  <si>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</si>
  <si>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</si>
  <si>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</si>
  <si>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</si>
  <si>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</si>
  <si>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</si>
  <si>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</si>
  <si>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</si>
  <si>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</si>
  <si>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</si>
  <si>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</si>
  <si>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</si>
  <si>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</si>
  <si>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</si>
  <si>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</si>
  <si>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</si>
  <si>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</si>
  <si>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</si>
  <si>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</si>
  <si>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</si>
  <si>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</si>
  <si>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</si>
  <si>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</si>
  <si>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</si>
  <si>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</si>
  <si>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</si>
  <si>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</si>
  <si>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</si>
  <si>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</si>
  <si>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</si>
  <si>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</si>
  <si>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</si>
  <si>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</si>
  <si>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</si>
  <si>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</si>
  <si>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</si>
  <si>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</si>
  <si>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</si>
  <si>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</si>
  <si>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</si>
  <si>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</si>
  <si>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</si>
  <si>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1st Quarter ended 30 September 2023 (Figures Finalised as at 2023/10/16)</t>
  </si>
  <si>
    <t>North West: Rustenburg (NW373) - Table C4 Quarterly Budgeted Financial Performance ( Energy sources                                     ) for 1st Quarter ended 30 September 2023 (Figures Finalised as at 2023/10/16)</t>
  </si>
  <si>
    <t>North West: Kgetlengrivier (NW374) - Table C4 Quarterly Budgeted Financial Performance ( Energy sources                                     ) for 1st Quarter ended 30 September 2023 (Figures Finalised as at 2023/10/16)</t>
  </si>
  <si>
    <t>North West: Moses Kotane (NW375) - Table C4 Quarterly Budgeted Financial Performance ( Energy sources                                     ) for 1st Quarter ended 30 September 2023 (Figures Finalised as at 2023/10/16)</t>
  </si>
  <si>
    <t>North West: Bojanala Platinum (DC37) - Table C4 Quarterly Budgeted Financial Performance ( Energy sources                                     ) for 1st Quarter ended 30 September 2023 (Figures Finalised as at 2023/10/16)</t>
  </si>
  <si>
    <t>North West: Ratlou (NW381) - Table C4 Quarterly Budgeted Financial Performance ( Energy sources                                     ) for 1st Quarter ended 30 September 2023 (Figures Finalised as at 2023/10/16)</t>
  </si>
  <si>
    <t>North West: Tswaing (NW382) - Table C4 Quarterly Budgeted Financial Performance ( Energy sources                                     ) for 1st Quarter ended 30 September 2023 (Figures Finalised as at 2023/10/16)</t>
  </si>
  <si>
    <t>North West: Mafikeng (NW383) - Table C4 Quarterly Budgeted Financial Performance ( Energy sources                                     ) for 1st Quarter ended 30 September 2023 (Figures Finalised as at 2023/10/16)</t>
  </si>
  <si>
    <t>North West: Ditsobotla (NW384) - Table C4 Quarterly Budgeted Financial Performance ( Energy sources                                     ) for 1st Quarter ended 30 September 2023 (Figures Finalised as at 2023/10/16)</t>
  </si>
  <si>
    <t>North West: Ramotshere Moiloa (NW385) - Table C4 Quarterly Budgeted Financial Performance ( Energy sources                                     ) for 1st Quarter ended 30 September 2023 (Figures Finalised as at 2023/10/16)</t>
  </si>
  <si>
    <t>North West: Ngaka Modiri Molema (DC38) - Table C4 Quarterly Budgeted Financial Performance ( Energy sources                                     ) for 1st Quarter ended 30 September 2023 (Figures Finalised as at 2023/10/16)</t>
  </si>
  <si>
    <t>North West: Naledi (NW) (NW392) - Table C4 Quarterly Budgeted Financial Performance ( Energy sources                                     ) for 1st Quarter ended 30 September 2023 (Figures Finalised as at 2023/10/16)</t>
  </si>
  <si>
    <t>North West: Mamusa (NW393) - Table C4 Quarterly Budgeted Financial Performance ( Energy sources                                     ) for 1st Quarter ended 30 September 2023 (Figures Finalised as at 2023/10/16)</t>
  </si>
  <si>
    <t>North West: Greater Taung (NW394) - Table C4 Quarterly Budgeted Financial Performance ( Energy sources                                     ) for 1st Quarter ended 30 September 2023 (Figures Finalised as at 2023/10/16)</t>
  </si>
  <si>
    <t>North West: Lekwa-Teemane (NW396) - Table C4 Quarterly Budgeted Financial Performance ( Energy sources                                     ) for 1st Quarter ended 30 September 2023 (Figures Finalised as at 2023/10/16)</t>
  </si>
  <si>
    <t>North West: Kagisano-Molopo (NW397) - Table C4 Quarterly Budgeted Financial Performance ( Energy sources                                     ) for 1st Quarter ended 30 September 2023 (Figures Finalised as at 2023/10/16)</t>
  </si>
  <si>
    <t>North West: Dr Ruth Segomotsi Mompati (DC39) - Table C4 Quarterly Budgeted Financial Performance ( Energy sources                                     ) for 1st Quarter ended 30 September 2023 (Figures Finalised as at 2023/10/16)</t>
  </si>
  <si>
    <t>North West: City of Matlosana (NW403) - Table C4 Quarterly Budgeted Financial Performance ( Energy sources                                     ) for 1st Quarter ended 30 September 2023 (Figures Finalised as at 2023/10/16)</t>
  </si>
  <si>
    <t>North West: Maquassi Hills (NW404) - Table C4 Quarterly Budgeted Financial Performance ( Energy sources                                     ) for 1st Quarter ended 30 September 2023 (Figures Finalised as at 2023/10/16)</t>
  </si>
  <si>
    <t>North West: J B Marks (NW405) - Table C4 Quarterly Budgeted Financial Performance ( Energy sources                                     ) for 1st Quarter ended 30 September 2023 (Figures Finalised as at 2023/10/16)</t>
  </si>
  <si>
    <t>North West: Dr Kenneth Kaunda (DC40)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</si>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</sst>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848580</v>
      </c>
      <c r="D41" s="20"/>
      <c r="E41" s="21">
        <v>5000000</v>
      </c>
      <c r="F41" s="22">
        <v>5000000</v>
      </c>
      <c r="G41" s="22"/>
      <c r="H41" s="22"/>
      <c r="I41" s="22">
        <v>510450</v>
      </c>
      <c r="J41" s="22">
        <v>510450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510450</v>
      </c>
      <c r="X41" s="22">
        <v>923040</v>
      </c>
      <c r="Y41" s="22">
        <v>-412590</v>
      </c>
      <c r="Z41" s="23">
        <v>-44.699037961518464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13333583</v>
      </c>
      <c r="D44" s="20"/>
      <c r="E44" s="21">
        <v>11920121</v>
      </c>
      <c r="F44" s="22">
        <v>11920121</v>
      </c>
      <c r="G44" s="22">
        <v>1095153</v>
      </c>
      <c r="H44" s="22">
        <v>1163280</v>
      </c>
      <c r="I44" s="22">
        <v>1581010</v>
      </c>
      <c r="J44" s="22">
        <v>3839443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3839443</v>
      </c>
      <c r="X44" s="22">
        <v>1783850</v>
      </c>
      <c r="Y44" s="22">
        <v>2055593</v>
      </c>
      <c r="Z44" s="23">
        <v>115.2335117863049</v>
      </c>
      <c r="AA44" s="20">
        <v>11920121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14182163</v>
      </c>
      <c r="D47" s="29">
        <f t="shared" ref="D47:Y47" si="1">SUM(D34:D46)</f>
        <v>0</v>
      </c>
      <c r="E47" s="30">
        <f t="shared" si="1"/>
        <v>16920121</v>
      </c>
      <c r="F47" s="31">
        <f t="shared" si="1"/>
        <v>16920121</v>
      </c>
      <c r="G47" s="31">
        <f t="shared" si="1"/>
        <v>1095153</v>
      </c>
      <c r="H47" s="31">
        <f t="shared" si="1"/>
        <v>1163280</v>
      </c>
      <c r="I47" s="31">
        <f t="shared" si="1"/>
        <v>2091460</v>
      </c>
      <c r="J47" s="31">
        <f t="shared" si="1"/>
        <v>4349893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4349893</v>
      </c>
      <c r="X47" s="31">
        <f t="shared" si="1"/>
        <v>2706890</v>
      </c>
      <c r="Y47" s="31">
        <f t="shared" si="1"/>
        <v>1643003</v>
      </c>
      <c r="Z47" s="32">
        <f>+IF(X47&lt;&gt;0,+(Y47/X47)*100,0)</f>
        <v>60.697073024762737</v>
      </c>
      <c r="AA47" s="29">
        <f>SUM(AA34:AA46)</f>
        <v>16920121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-14182163</v>
      </c>
      <c r="D48" s="39">
        <f t="shared" si="2"/>
        <v>0</v>
      </c>
      <c r="E48" s="40">
        <f t="shared" si="2"/>
        <v>-16920121</v>
      </c>
      <c r="F48" s="41">
        <f t="shared" si="2"/>
        <v>-16920121</v>
      </c>
      <c r="G48" s="41">
        <f t="shared" si="2"/>
        <v>-1095153</v>
      </c>
      <c r="H48" s="41">
        <f t="shared" si="2"/>
        <v>-1163280</v>
      </c>
      <c r="I48" s="41">
        <f t="shared" si="2"/>
        <v>-2091460</v>
      </c>
      <c r="J48" s="41">
        <f t="shared" si="2"/>
        <v>-4349893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-4349893</v>
      </c>
      <c r="X48" s="41">
        <f t="shared" si="2"/>
        <v>-2706890</v>
      </c>
      <c r="Y48" s="41">
        <f t="shared" si="2"/>
        <v>-1643003</v>
      </c>
      <c r="Z48" s="42">
        <f>+IF(X48&lt;&gt;0,+(Y48/X48)*100,0)</f>
        <v>60.697073024762737</v>
      </c>
      <c r="AA48" s="39">
        <f>+AA32-AA47</f>
        <v>-16920121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-14182163</v>
      </c>
      <c r="D51" s="48">
        <f t="shared" si="3"/>
        <v>0</v>
      </c>
      <c r="E51" s="49">
        <f t="shared" si="3"/>
        <v>-16920121</v>
      </c>
      <c r="F51" s="50">
        <f t="shared" si="3"/>
        <v>-16920121</v>
      </c>
      <c r="G51" s="50">
        <f t="shared" si="3"/>
        <v>-1095153</v>
      </c>
      <c r="H51" s="50">
        <f t="shared" si="3"/>
        <v>-1163280</v>
      </c>
      <c r="I51" s="50">
        <f t="shared" si="3"/>
        <v>-2091460</v>
      </c>
      <c r="J51" s="50">
        <f t="shared" si="3"/>
        <v>-4349893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-4349893</v>
      </c>
      <c r="X51" s="50">
        <f t="shared" si="3"/>
        <v>-2706890</v>
      </c>
      <c r="Y51" s="50">
        <f t="shared" si="3"/>
        <v>-1643003</v>
      </c>
      <c r="Z51" s="51">
        <f>+IF(X51&lt;&gt;0,+(Y51/X51)*100,0)</f>
        <v>60.697073024762737</v>
      </c>
      <c r="AA51" s="48">
        <f>SUM(AA48:AA50)</f>
        <v>-16920121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-14182163</v>
      </c>
      <c r="D53" s="54">
        <f>+D51-D52</f>
        <v>0</v>
      </c>
      <c r="E53" s="55">
        <f t="shared" si="4"/>
        <v>-16920121</v>
      </c>
      <c r="F53" s="56">
        <f t="shared" si="4"/>
        <v>-16920121</v>
      </c>
      <c r="G53" s="56">
        <f t="shared" si="4"/>
        <v>-1095153</v>
      </c>
      <c r="H53" s="56">
        <f t="shared" si="4"/>
        <v>-1163280</v>
      </c>
      <c r="I53" s="56">
        <f t="shared" si="4"/>
        <v>-2091460</v>
      </c>
      <c r="J53" s="56">
        <f t="shared" si="4"/>
        <v>-4349893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-4349893</v>
      </c>
      <c r="X53" s="56">
        <f t="shared" si="4"/>
        <v>-2706890</v>
      </c>
      <c r="Y53" s="56">
        <f t="shared" si="4"/>
        <v>-1643003</v>
      </c>
      <c r="Z53" s="57">
        <f>+IF(X53&lt;&gt;0,+(Y53/X53)*100,0)</f>
        <v>60.697073024762737</v>
      </c>
      <c r="AA53" s="54">
        <f>+AA51-AA52</f>
        <v>-16920121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-14182163</v>
      </c>
      <c r="D56" s="48">
        <f>SUM(D53:D55)</f>
        <v>0</v>
      </c>
      <c r="E56" s="49">
        <f t="shared" si="5"/>
        <v>-16920121</v>
      </c>
      <c r="F56" s="50">
        <f t="shared" si="5"/>
        <v>-16920121</v>
      </c>
      <c r="G56" s="50">
        <f t="shared" si="5"/>
        <v>-1095153</v>
      </c>
      <c r="H56" s="50">
        <f t="shared" si="5"/>
        <v>-1163280</v>
      </c>
      <c r="I56" s="50">
        <f t="shared" si="5"/>
        <v>-2091460</v>
      </c>
      <c r="J56" s="50">
        <f t="shared" si="5"/>
        <v>-4349893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-4349893</v>
      </c>
      <c r="X56" s="50">
        <f t="shared" si="5"/>
        <v>-2706890</v>
      </c>
      <c r="Y56" s="50">
        <f t="shared" si="5"/>
        <v>-1643003</v>
      </c>
      <c r="Z56" s="51">
        <f>+IF(X56&lt;&gt;0,+(Y56/X56)*100,0)</f>
        <v>60.697073024762737</v>
      </c>
      <c r="AA56" s="48">
        <f>SUM(AA53:AA55)</f>
        <v>-16920121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-14182163</v>
      </c>
      <c r="D59" s="65">
        <f>SUM(D56:D58)</f>
        <v>0</v>
      </c>
      <c r="E59" s="66">
        <f t="shared" si="6"/>
        <v>-16920121</v>
      </c>
      <c r="F59" s="67">
        <f t="shared" si="6"/>
        <v>-16920121</v>
      </c>
      <c r="G59" s="67">
        <f t="shared" si="6"/>
        <v>-1095153</v>
      </c>
      <c r="H59" s="67">
        <f t="shared" si="6"/>
        <v>-1163280</v>
      </c>
      <c r="I59" s="67">
        <f t="shared" si="6"/>
        <v>-2091460</v>
      </c>
      <c r="J59" s="67">
        <f t="shared" si="6"/>
        <v>-4349893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-4349893</v>
      </c>
      <c r="X59" s="67">
        <f t="shared" si="6"/>
        <v>-2706890</v>
      </c>
      <c r="Y59" s="67">
        <f t="shared" si="6"/>
        <v>-1643003</v>
      </c>
      <c r="Z59" s="68">
        <f>+IF(X59&lt;&gt;0,+(Y59/X59)*100,0)</f>
        <v>60.697073024762737</v>
      </c>
      <c r="AA59" s="65">
        <f>SUM(AA56:AA58)</f>
        <v>-16920121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659033768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170247725</v>
      </c>
      <c r="X6" s="22">
        <v>164758428</v>
      </c>
      <c r="Y6" s="22">
        <v>5489297</v>
      </c>
      <c r="Z6" s="23">
        <v>3.3317245537205538</v>
      </c>
      <c r="AA6" s="20">
        <v>659033768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3594881</v>
      </c>
      <c r="X13" s="22">
        <v>2683443</v>
      </c>
      <c r="Y13" s="22">
        <v>911438</v>
      </c>
      <c r="Z13" s="23">
        <v>33.965245395560849</v>
      </c>
      <c r="AA13" s="20">
        <v>10733772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669767540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173842606</v>
      </c>
      <c r="X32" s="31">
        <f t="shared" si="0"/>
        <v>167441871</v>
      </c>
      <c r="Y32" s="31">
        <f t="shared" si="0"/>
        <v>6400735</v>
      </c>
      <c r="Z32" s="32">
        <f>+IF(X32&lt;&gt;0,+(Y32/X32)*100,0)</f>
        <v>3.8226609400464713</v>
      </c>
      <c r="AA32" s="29">
        <f>SUM(AA6:AA31)</f>
        <v>669767540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6955459</v>
      </c>
      <c r="X34" s="22">
        <v>8011020</v>
      </c>
      <c r="Y34" s="22">
        <v>-1055561</v>
      </c>
      <c r="Z34" s="23">
        <v>-13.176362061260614</v>
      </c>
      <c r="AA34" s="20">
        <v>32043807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723581238</v>
      </c>
      <c r="D36" s="20"/>
      <c r="E36" s="21">
        <v>525637660</v>
      </c>
      <c r="F36" s="22">
        <v>525637660</v>
      </c>
      <c r="G36" s="22"/>
      <c r="H36" s="22">
        <v>1676789</v>
      </c>
      <c r="I36" s="22">
        <v>54782776</v>
      </c>
      <c r="J36" s="22">
        <v>56459565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56459565</v>
      </c>
      <c r="X36" s="22">
        <v>131409417</v>
      </c>
      <c r="Y36" s="22">
        <v>-74949852</v>
      </c>
      <c r="Z36" s="23">
        <v>-57.035373652102884</v>
      </c>
      <c r="AA36" s="20">
        <v>525637660</v>
      </c>
    </row>
    <row r="37" spans="1:27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465</v>
      </c>
      <c r="X37" s="22">
        <v>8421</v>
      </c>
      <c r="Y37" s="22">
        <v>-7956</v>
      </c>
      <c r="Z37" s="23">
        <v>-94.478090488065547</v>
      </c>
      <c r="AA37" s="20">
        <v>33681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109545903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27386478</v>
      </c>
      <c r="Y38" s="22">
        <v>-27386478</v>
      </c>
      <c r="Z38" s="23">
        <v>-100</v>
      </c>
      <c r="AA38" s="20">
        <v>109545903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521202</v>
      </c>
      <c r="Y39" s="22">
        <v>-521202</v>
      </c>
      <c r="Z39" s="23">
        <v>-100</v>
      </c>
      <c r="AA39" s="20">
        <v>2084800</v>
      </c>
    </row>
    <row r="40" spans="1:27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23500000</v>
      </c>
      <c r="G40" s="22"/>
      <c r="H40" s="22">
        <v>12310</v>
      </c>
      <c r="I40" s="22">
        <v>9300</v>
      </c>
      <c r="J40" s="22">
        <v>21610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21610</v>
      </c>
      <c r="X40" s="22">
        <v>5875002</v>
      </c>
      <c r="Y40" s="22">
        <v>-5853392</v>
      </c>
      <c r="Z40" s="23">
        <v>-99.632170337984576</v>
      </c>
      <c r="AA40" s="20">
        <v>23500000</v>
      </c>
    </row>
    <row r="41" spans="1:27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45655555</v>
      </c>
      <c r="G41" s="22">
        <v>934936</v>
      </c>
      <c r="H41" s="22">
        <v>1915513</v>
      </c>
      <c r="I41" s="22">
        <v>3282921</v>
      </c>
      <c r="J41" s="22">
        <v>6133370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6133370</v>
      </c>
      <c r="X41" s="22">
        <v>11413893</v>
      </c>
      <c r="Y41" s="22">
        <v>-5280523</v>
      </c>
      <c r="Z41" s="23">
        <v>-46.263995991551695</v>
      </c>
      <c r="AA41" s="20">
        <v>45655555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92590</v>
      </c>
      <c r="G44" s="22"/>
      <c r="H44" s="22"/>
      <c r="I44" s="22">
        <v>3481</v>
      </c>
      <c r="J44" s="22">
        <v>3481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3481</v>
      </c>
      <c r="X44" s="22">
        <v>23154</v>
      </c>
      <c r="Y44" s="22">
        <v>-19673</v>
      </c>
      <c r="Z44" s="23">
        <v>-84.965880625377906</v>
      </c>
      <c r="AA44" s="20">
        <v>92590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854586173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738593996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69573950</v>
      </c>
      <c r="X47" s="31">
        <f t="shared" si="1"/>
        <v>184648587</v>
      </c>
      <c r="Y47" s="31">
        <f t="shared" si="1"/>
        <v>-115074637</v>
      </c>
      <c r="Z47" s="32">
        <f>+IF(X47&lt;&gt;0,+(Y47/X47)*100,0)</f>
        <v>-62.320886863867528</v>
      </c>
      <c r="AA47" s="29">
        <f>SUM(AA34:AA46)</f>
        <v>738593996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-252552043</v>
      </c>
      <c r="D48" s="39">
        <f t="shared" si="2"/>
        <v>0</v>
      </c>
      <c r="E48" s="40">
        <f t="shared" si="2"/>
        <v>-68826456</v>
      </c>
      <c r="F48" s="41">
        <f t="shared" si="2"/>
        <v>-68826456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104268656</v>
      </c>
      <c r="X48" s="41">
        <f t="shared" si="2"/>
        <v>-17206716</v>
      </c>
      <c r="Y48" s="41">
        <f t="shared" si="2"/>
        <v>121475372</v>
      </c>
      <c r="Z48" s="42">
        <f>+IF(X48&lt;&gt;0,+(Y48/X48)*100,0)</f>
        <v>-705.97650359313184</v>
      </c>
      <c r="AA48" s="39">
        <f>+AA32-AA47</f>
        <v>-68826456</v>
      </c>
    </row>
    <row r="49" spans="1:27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30150000</v>
      </c>
      <c r="G49" s="22"/>
      <c r="H49" s="22"/>
      <c r="I49" s="22">
        <v>644715</v>
      </c>
      <c r="J49" s="22">
        <v>644715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644715</v>
      </c>
      <c r="X49" s="22">
        <v>7537500</v>
      </c>
      <c r="Y49" s="22">
        <v>-6892785</v>
      </c>
      <c r="Z49" s="23">
        <v>-91.4465671641791</v>
      </c>
      <c r="AA49" s="20">
        <v>30150000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-232052043</v>
      </c>
      <c r="D51" s="48">
        <f t="shared" si="3"/>
        <v>0</v>
      </c>
      <c r="E51" s="49">
        <f t="shared" si="3"/>
        <v>-38676456</v>
      </c>
      <c r="F51" s="50">
        <f t="shared" si="3"/>
        <v>-38676456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104913371</v>
      </c>
      <c r="X51" s="50">
        <f t="shared" si="3"/>
        <v>-9669216</v>
      </c>
      <c r="Y51" s="50">
        <f t="shared" si="3"/>
        <v>114582587</v>
      </c>
      <c r="Z51" s="51">
        <f>+IF(X51&lt;&gt;0,+(Y51/X51)*100,0)</f>
        <v>-1185.0245873088368</v>
      </c>
      <c r="AA51" s="48">
        <f>SUM(AA48:AA50)</f>
        <v>-38676456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-232052043</v>
      </c>
      <c r="D53" s="54">
        <f>+D51-D52</f>
        <v>0</v>
      </c>
      <c r="E53" s="55">
        <f t="shared" si="4"/>
        <v>-38676456</v>
      </c>
      <c r="F53" s="56">
        <f t="shared" si="4"/>
        <v>-38676456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104913371</v>
      </c>
      <c r="X53" s="56">
        <f t="shared" si="4"/>
        <v>-9669216</v>
      </c>
      <c r="Y53" s="56">
        <f t="shared" si="4"/>
        <v>114582587</v>
      </c>
      <c r="Z53" s="57">
        <f>+IF(X53&lt;&gt;0,+(Y53/X53)*100,0)</f>
        <v>-1185.0245873088368</v>
      </c>
      <c r="AA53" s="54">
        <f>+AA51-AA52</f>
        <v>-38676456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-232052043</v>
      </c>
      <c r="D56" s="48">
        <f>SUM(D53:D55)</f>
        <v>0</v>
      </c>
      <c r="E56" s="49">
        <f t="shared" si="5"/>
        <v>-38676456</v>
      </c>
      <c r="F56" s="50">
        <f t="shared" si="5"/>
        <v>-38676456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104913371</v>
      </c>
      <c r="X56" s="50">
        <f t="shared" si="5"/>
        <v>-9669216</v>
      </c>
      <c r="Y56" s="50">
        <f t="shared" si="5"/>
        <v>114582587</v>
      </c>
      <c r="Z56" s="51">
        <f>+IF(X56&lt;&gt;0,+(Y56/X56)*100,0)</f>
        <v>-1185.0245873088368</v>
      </c>
      <c r="AA56" s="48">
        <f>SUM(AA53:AA55)</f>
        <v>-38676456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-232052043</v>
      </c>
      <c r="D59" s="65">
        <f>SUM(D56:D58)</f>
        <v>0</v>
      </c>
      <c r="E59" s="66">
        <f t="shared" si="6"/>
        <v>-38676456</v>
      </c>
      <c r="F59" s="67">
        <f t="shared" si="6"/>
        <v>-38676456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104913371</v>
      </c>
      <c r="X59" s="67">
        <f t="shared" si="6"/>
        <v>-9669216</v>
      </c>
      <c r="Y59" s="67">
        <f t="shared" si="6"/>
        <v>114582587</v>
      </c>
      <c r="Z59" s="68">
        <f>+IF(X59&lt;&gt;0,+(Y59/X59)*100,0)</f>
        <v>-1185.0245873088368</v>
      </c>
      <c r="AA59" s="65">
        <f>SUM(AA56:AA58)</f>
        <v>-38676456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4278028447</v>
      </c>
      <c r="G6" s="22">
        <v>195275263</v>
      </c>
      <c r="H6" s="22"/>
      <c r="I6" s="22">
        <v>177883895</v>
      </c>
      <c r="J6" s="22">
        <v>373159158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373159158</v>
      </c>
      <c r="X6" s="22">
        <v>1069507110</v>
      </c>
      <c r="Y6" s="22">
        <v>-696347952</v>
      </c>
      <c r="Z6" s="23">
        <v>-65.109240087239812</v>
      </c>
      <c r="AA6" s="20">
        <v>4278028447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59007</v>
      </c>
      <c r="Y10" s="22">
        <v>-59007</v>
      </c>
      <c r="Z10" s="23">
        <v>-100</v>
      </c>
      <c r="AA10" s="20">
        <v>236028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450231</v>
      </c>
      <c r="Y19" s="22">
        <v>-450231</v>
      </c>
      <c r="Z19" s="23">
        <v>-100</v>
      </c>
      <c r="AA19" s="20">
        <v>1800922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9125481</v>
      </c>
      <c r="Y25" s="22">
        <v>-9125481</v>
      </c>
      <c r="Z25" s="23">
        <v>-100</v>
      </c>
      <c r="AA25" s="20">
        <v>36501920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4316567317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373159158</v>
      </c>
      <c r="X32" s="31">
        <f t="shared" si="0"/>
        <v>1079141829</v>
      </c>
      <c r="Y32" s="31">
        <f t="shared" si="0"/>
        <v>-705982671</v>
      </c>
      <c r="Z32" s="32">
        <f>+IF(X32&lt;&gt;0,+(Y32/X32)*100,0)</f>
        <v>-65.42074934248518</v>
      </c>
      <c r="AA32" s="29">
        <f>SUM(AA6:AA31)</f>
        <v>4316567317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9662982</v>
      </c>
      <c r="X34" s="22">
        <v>14467869</v>
      </c>
      <c r="Y34" s="22">
        <v>-4804887</v>
      </c>
      <c r="Z34" s="23">
        <v>-33.210744443428396</v>
      </c>
      <c r="AA34" s="20">
        <v>57871481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3116722596</v>
      </c>
      <c r="G36" s="22"/>
      <c r="H36" s="22"/>
      <c r="I36" s="22">
        <v>218281343</v>
      </c>
      <c r="J36" s="22">
        <v>218281343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218281343</v>
      </c>
      <c r="X36" s="22">
        <v>779180649</v>
      </c>
      <c r="Y36" s="22">
        <v>-560899306</v>
      </c>
      <c r="Z36" s="23">
        <v>-71.985784903649474</v>
      </c>
      <c r="AA36" s="20">
        <v>3116722596</v>
      </c>
    </row>
    <row r="37" spans="1:27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/>
      <c r="G37" s="22"/>
      <c r="H37" s="22"/>
      <c r="I37" s="22">
        <v>1232037</v>
      </c>
      <c r="J37" s="22">
        <v>1232037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1232037</v>
      </c>
      <c r="X37" s="22"/>
      <c r="Y37" s="22">
        <v>1232037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58415766</v>
      </c>
      <c r="Y38" s="22">
        <v>-58415766</v>
      </c>
      <c r="Z38" s="23">
        <v>-100</v>
      </c>
      <c r="AA38" s="20">
        <v>233663068</v>
      </c>
    </row>
    <row r="39" spans="1:27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16152636</v>
      </c>
      <c r="X39" s="22">
        <v>14183586</v>
      </c>
      <c r="Y39" s="22">
        <v>1969050</v>
      </c>
      <c r="Z39" s="23">
        <v>13.882596404040559</v>
      </c>
      <c r="AA39" s="20">
        <v>56734348</v>
      </c>
    </row>
    <row r="40" spans="1:27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14944</v>
      </c>
      <c r="X40" s="22">
        <v>5658291</v>
      </c>
      <c r="Y40" s="22">
        <v>-5643347</v>
      </c>
      <c r="Z40" s="23">
        <v>-99.735891985760361</v>
      </c>
      <c r="AA40" s="20">
        <v>22633164</v>
      </c>
    </row>
    <row r="41" spans="1:27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139118528</v>
      </c>
      <c r="G41" s="22"/>
      <c r="H41" s="22"/>
      <c r="I41" s="22">
        <v>5746452</v>
      </c>
      <c r="J41" s="22">
        <v>5746452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5746452</v>
      </c>
      <c r="X41" s="22">
        <v>34779633</v>
      </c>
      <c r="Y41" s="22">
        <v>-29033181</v>
      </c>
      <c r="Z41" s="23">
        <v>-83.477536982635783</v>
      </c>
      <c r="AA41" s="20">
        <v>139118528</v>
      </c>
    </row>
    <row r="42" spans="1:27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16358</v>
      </c>
      <c r="X42" s="22">
        <v>1361034</v>
      </c>
      <c r="Y42" s="22">
        <v>-1344676</v>
      </c>
      <c r="Z42" s="23">
        <v>-98.798119664901833</v>
      </c>
      <c r="AA42" s="20">
        <v>5444139</v>
      </c>
    </row>
    <row r="43" spans="1:27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551203</v>
      </c>
      <c r="X44" s="22">
        <v>1356987</v>
      </c>
      <c r="Y44" s="22">
        <v>-805784</v>
      </c>
      <c r="Z44" s="23">
        <v>-59.380377262272965</v>
      </c>
      <c r="AA44" s="20">
        <v>5427899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3637615223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251657955</v>
      </c>
      <c r="X47" s="31">
        <f t="shared" si="1"/>
        <v>909403815</v>
      </c>
      <c r="Y47" s="31">
        <f t="shared" si="1"/>
        <v>-657745860</v>
      </c>
      <c r="Z47" s="32">
        <f>+IF(X47&lt;&gt;0,+(Y47/X47)*100,0)</f>
        <v>-72.327149848167281</v>
      </c>
      <c r="AA47" s="29">
        <f>SUM(AA34:AA46)</f>
        <v>3637615223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678952094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121501203</v>
      </c>
      <c r="X48" s="41">
        <f t="shared" si="2"/>
        <v>169738014</v>
      </c>
      <c r="Y48" s="41">
        <f t="shared" si="2"/>
        <v>-48236811</v>
      </c>
      <c r="Z48" s="42">
        <f>+IF(X48&lt;&gt;0,+(Y48/X48)*100,0)</f>
        <v>-28.418390119728866</v>
      </c>
      <c r="AA48" s="39">
        <f>+AA32-AA47</f>
        <v>678952094</v>
      </c>
    </row>
    <row r="49" spans="1:27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31000000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7749999</v>
      </c>
      <c r="Y49" s="22">
        <v>-7749999</v>
      </c>
      <c r="Z49" s="23">
        <v>-100</v>
      </c>
      <c r="AA49" s="20">
        <v>31000000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709952094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121501203</v>
      </c>
      <c r="X51" s="50">
        <f t="shared" si="3"/>
        <v>177488013</v>
      </c>
      <c r="Y51" s="50">
        <f t="shared" si="3"/>
        <v>-55986810</v>
      </c>
      <c r="Z51" s="51">
        <f>+IF(X51&lt;&gt;0,+(Y51/X51)*100,0)</f>
        <v>-31.543995030244666</v>
      </c>
      <c r="AA51" s="48">
        <f>SUM(AA48:AA50)</f>
        <v>709952094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709952094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121501203</v>
      </c>
      <c r="X53" s="56">
        <f t="shared" si="4"/>
        <v>177488013</v>
      </c>
      <c r="Y53" s="56">
        <f t="shared" si="4"/>
        <v>-55986810</v>
      </c>
      <c r="Z53" s="57">
        <f>+IF(X53&lt;&gt;0,+(Y53/X53)*100,0)</f>
        <v>-31.543995030244666</v>
      </c>
      <c r="AA53" s="54">
        <f>+AA51-AA52</f>
        <v>709952094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709952094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121501203</v>
      </c>
      <c r="X56" s="50">
        <f t="shared" si="5"/>
        <v>177488013</v>
      </c>
      <c r="Y56" s="50">
        <f t="shared" si="5"/>
        <v>-55986810</v>
      </c>
      <c r="Z56" s="51">
        <f>+IF(X56&lt;&gt;0,+(Y56/X56)*100,0)</f>
        <v>-31.543995030244666</v>
      </c>
      <c r="AA56" s="48">
        <f>SUM(AA53:AA55)</f>
        <v>709952094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709952094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121501203</v>
      </c>
      <c r="X59" s="67">
        <f t="shared" si="6"/>
        <v>177488013</v>
      </c>
      <c r="Y59" s="67">
        <f t="shared" si="6"/>
        <v>-55986810</v>
      </c>
      <c r="Z59" s="68">
        <f>+IF(X59&lt;&gt;0,+(Y59/X59)*100,0)</f>
        <v>-31.543995030244666</v>
      </c>
      <c r="AA59" s="65">
        <f>SUM(AA56:AA58)</f>
        <v>709952094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44953841</v>
      </c>
      <c r="D6" s="20"/>
      <c r="E6" s="21">
        <v>64130590</v>
      </c>
      <c r="F6" s="22">
        <v>64130590</v>
      </c>
      <c r="G6" s="22"/>
      <c r="H6" s="22">
        <v>1353414</v>
      </c>
      <c r="I6" s="22">
        <v>-60131</v>
      </c>
      <c r="J6" s="22">
        <v>1293283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1293283</v>
      </c>
      <c r="X6" s="22">
        <v>16032648</v>
      </c>
      <c r="Y6" s="22">
        <v>-14739365</v>
      </c>
      <c r="Z6" s="23">
        <v>-91.933441063509918</v>
      </c>
      <c r="AA6" s="20">
        <v>64130590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44953841</v>
      </c>
      <c r="D32" s="29">
        <f t="shared" ref="D32:Y32" si="0">SUM(D6:D31)</f>
        <v>0</v>
      </c>
      <c r="E32" s="30">
        <f t="shared" si="0"/>
        <v>64130590</v>
      </c>
      <c r="F32" s="31">
        <f t="shared" si="0"/>
        <v>64130590</v>
      </c>
      <c r="G32" s="31">
        <f t="shared" si="0"/>
        <v>0</v>
      </c>
      <c r="H32" s="31">
        <f t="shared" si="0"/>
        <v>1353414</v>
      </c>
      <c r="I32" s="31">
        <f t="shared" si="0"/>
        <v>-60131</v>
      </c>
      <c r="J32" s="31">
        <f t="shared" si="0"/>
        <v>1293283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1293283</v>
      </c>
      <c r="X32" s="31">
        <f t="shared" si="0"/>
        <v>16032648</v>
      </c>
      <c r="Y32" s="31">
        <f t="shared" si="0"/>
        <v>-14739365</v>
      </c>
      <c r="Z32" s="32">
        <f>+IF(X32&lt;&gt;0,+(Y32/X32)*100,0)</f>
        <v>-91.933441063509918</v>
      </c>
      <c r="AA32" s="29">
        <f>SUM(AA6:AA31)</f>
        <v>64130590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2432782</v>
      </c>
      <c r="D34" s="20"/>
      <c r="E34" s="21">
        <v>1824270</v>
      </c>
      <c r="F34" s="22">
        <v>1824270</v>
      </c>
      <c r="G34" s="22"/>
      <c r="H34" s="22"/>
      <c r="I34" s="22">
        <v>720252</v>
      </c>
      <c r="J34" s="22">
        <v>720252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720252</v>
      </c>
      <c r="X34" s="22">
        <v>456072</v>
      </c>
      <c r="Y34" s="22">
        <v>264180</v>
      </c>
      <c r="Z34" s="23">
        <v>57.925064463505763</v>
      </c>
      <c r="AA34" s="20">
        <v>1824270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43568781</v>
      </c>
      <c r="D36" s="20"/>
      <c r="E36" s="21">
        <v>39683667</v>
      </c>
      <c r="F36" s="22">
        <v>39683667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9920916</v>
      </c>
      <c r="Y36" s="22">
        <v>-9920916</v>
      </c>
      <c r="Z36" s="23">
        <v>-100</v>
      </c>
      <c r="AA36" s="20">
        <v>39683667</v>
      </c>
    </row>
    <row r="37" spans="1:27" x14ac:dyDescent="0.25">
      <c r="A37" s="19" t="s">
        <v>63</v>
      </c>
      <c r="B37" s="15" t="s">
        <v>32</v>
      </c>
      <c r="C37" s="20">
        <v>3097826</v>
      </c>
      <c r="D37" s="20"/>
      <c r="E37" s="21">
        <v>6666768</v>
      </c>
      <c r="F37" s="22">
        <v>6666768</v>
      </c>
      <c r="G37" s="22"/>
      <c r="H37" s="22">
        <v>171926</v>
      </c>
      <c r="I37" s="22"/>
      <c r="J37" s="22">
        <v>171926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171926</v>
      </c>
      <c r="X37" s="22">
        <v>1666689</v>
      </c>
      <c r="Y37" s="22">
        <v>-1494763</v>
      </c>
      <c r="Z37" s="23">
        <v>-89.684578226651766</v>
      </c>
      <c r="AA37" s="20">
        <v>6666768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1721290</v>
      </c>
      <c r="F38" s="22">
        <v>1721290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430323</v>
      </c>
      <c r="Y38" s="22">
        <v>-430323</v>
      </c>
      <c r="Z38" s="23">
        <v>-100</v>
      </c>
      <c r="AA38" s="20">
        <v>1721290</v>
      </c>
    </row>
    <row r="39" spans="1:27" x14ac:dyDescent="0.25">
      <c r="A39" s="19" t="s">
        <v>65</v>
      </c>
      <c r="B39" s="15" t="s">
        <v>32</v>
      </c>
      <c r="C39" s="20">
        <v>4410605</v>
      </c>
      <c r="D39" s="20"/>
      <c r="E39" s="21">
        <v>9113779</v>
      </c>
      <c r="F39" s="22">
        <v>9113779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2278446</v>
      </c>
      <c r="Y39" s="22">
        <v>-2278446</v>
      </c>
      <c r="Z39" s="23">
        <v>-100</v>
      </c>
      <c r="AA39" s="20">
        <v>9113779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11733388</v>
      </c>
      <c r="D41" s="20"/>
      <c r="E41" s="21">
        <v>3704240</v>
      </c>
      <c r="F41" s="22">
        <v>3704240</v>
      </c>
      <c r="G41" s="22"/>
      <c r="H41" s="22"/>
      <c r="I41" s="22">
        <v>193654</v>
      </c>
      <c r="J41" s="22">
        <v>193654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193654</v>
      </c>
      <c r="X41" s="22">
        <v>926061</v>
      </c>
      <c r="Y41" s="22">
        <v>-732407</v>
      </c>
      <c r="Z41" s="23">
        <v>-79.088418581497336</v>
      </c>
      <c r="AA41" s="20">
        <v>3704240</v>
      </c>
    </row>
    <row r="42" spans="1:27" x14ac:dyDescent="0.25">
      <c r="A42" s="19" t="s">
        <v>67</v>
      </c>
      <c r="B42" s="15" t="s">
        <v>32</v>
      </c>
      <c r="C42" s="20">
        <v>864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1446357</v>
      </c>
      <c r="D44" s="20"/>
      <c r="E44" s="21">
        <v>1067975</v>
      </c>
      <c r="F44" s="22">
        <v>1067975</v>
      </c>
      <c r="G44" s="22"/>
      <c r="H44" s="22">
        <v>287716</v>
      </c>
      <c r="I44" s="22">
        <v>23677</v>
      </c>
      <c r="J44" s="22">
        <v>311393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311393</v>
      </c>
      <c r="X44" s="22">
        <v>266994</v>
      </c>
      <c r="Y44" s="22">
        <v>44399</v>
      </c>
      <c r="Z44" s="23">
        <v>16.629212641482578</v>
      </c>
      <c r="AA44" s="20">
        <v>1067975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66690603</v>
      </c>
      <c r="D47" s="29">
        <f t="shared" ref="D47:Y47" si="1">SUM(D34:D46)</f>
        <v>0</v>
      </c>
      <c r="E47" s="30">
        <f t="shared" si="1"/>
        <v>63781989</v>
      </c>
      <c r="F47" s="31">
        <f t="shared" si="1"/>
        <v>63781989</v>
      </c>
      <c r="G47" s="31">
        <f t="shared" si="1"/>
        <v>0</v>
      </c>
      <c r="H47" s="31">
        <f t="shared" si="1"/>
        <v>459642</v>
      </c>
      <c r="I47" s="31">
        <f t="shared" si="1"/>
        <v>937583</v>
      </c>
      <c r="J47" s="31">
        <f t="shared" si="1"/>
        <v>1397225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1397225</v>
      </c>
      <c r="X47" s="31">
        <f t="shared" si="1"/>
        <v>15945501</v>
      </c>
      <c r="Y47" s="31">
        <f t="shared" si="1"/>
        <v>-14548276</v>
      </c>
      <c r="Z47" s="32">
        <f>+IF(X47&lt;&gt;0,+(Y47/X47)*100,0)</f>
        <v>-91.237497021887236</v>
      </c>
      <c r="AA47" s="29">
        <f>SUM(AA34:AA46)</f>
        <v>63781989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-21736762</v>
      </c>
      <c r="D48" s="39">
        <f t="shared" si="2"/>
        <v>0</v>
      </c>
      <c r="E48" s="40">
        <f t="shared" si="2"/>
        <v>348601</v>
      </c>
      <c r="F48" s="41">
        <f t="shared" si="2"/>
        <v>348601</v>
      </c>
      <c r="G48" s="41">
        <f t="shared" si="2"/>
        <v>0</v>
      </c>
      <c r="H48" s="41">
        <f t="shared" si="2"/>
        <v>893772</v>
      </c>
      <c r="I48" s="41">
        <f t="shared" si="2"/>
        <v>-997714</v>
      </c>
      <c r="J48" s="41">
        <f t="shared" si="2"/>
        <v>-103942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-103942</v>
      </c>
      <c r="X48" s="41">
        <f t="shared" si="2"/>
        <v>87147</v>
      </c>
      <c r="Y48" s="41">
        <f t="shared" si="2"/>
        <v>-191089</v>
      </c>
      <c r="Z48" s="42">
        <f>+IF(X48&lt;&gt;0,+(Y48/X48)*100,0)</f>
        <v>-219.27203460819075</v>
      </c>
      <c r="AA48" s="39">
        <f>+AA32-AA47</f>
        <v>348601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-21736762</v>
      </c>
      <c r="D51" s="48">
        <f t="shared" si="3"/>
        <v>0</v>
      </c>
      <c r="E51" s="49">
        <f t="shared" si="3"/>
        <v>348601</v>
      </c>
      <c r="F51" s="50">
        <f t="shared" si="3"/>
        <v>348601</v>
      </c>
      <c r="G51" s="50">
        <f t="shared" si="3"/>
        <v>0</v>
      </c>
      <c r="H51" s="50">
        <f t="shared" si="3"/>
        <v>893772</v>
      </c>
      <c r="I51" s="50">
        <f t="shared" si="3"/>
        <v>-997714</v>
      </c>
      <c r="J51" s="50">
        <f t="shared" si="3"/>
        <v>-103942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-103942</v>
      </c>
      <c r="X51" s="50">
        <f t="shared" si="3"/>
        <v>87147</v>
      </c>
      <c r="Y51" s="50">
        <f t="shared" si="3"/>
        <v>-191089</v>
      </c>
      <c r="Z51" s="51">
        <f>+IF(X51&lt;&gt;0,+(Y51/X51)*100,0)</f>
        <v>-219.27203460819075</v>
      </c>
      <c r="AA51" s="48">
        <f>SUM(AA48:AA50)</f>
        <v>348601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-21736762</v>
      </c>
      <c r="D53" s="54">
        <f>+D51-D52</f>
        <v>0</v>
      </c>
      <c r="E53" s="55">
        <f t="shared" si="4"/>
        <v>348601</v>
      </c>
      <c r="F53" s="56">
        <f t="shared" si="4"/>
        <v>348601</v>
      </c>
      <c r="G53" s="56">
        <f t="shared" si="4"/>
        <v>0</v>
      </c>
      <c r="H53" s="56">
        <f t="shared" si="4"/>
        <v>893772</v>
      </c>
      <c r="I53" s="56">
        <f t="shared" si="4"/>
        <v>-997714</v>
      </c>
      <c r="J53" s="56">
        <f t="shared" si="4"/>
        <v>-103942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-103942</v>
      </c>
      <c r="X53" s="56">
        <f t="shared" si="4"/>
        <v>87147</v>
      </c>
      <c r="Y53" s="56">
        <f t="shared" si="4"/>
        <v>-191089</v>
      </c>
      <c r="Z53" s="57">
        <f>+IF(X53&lt;&gt;0,+(Y53/X53)*100,0)</f>
        <v>-219.27203460819075</v>
      </c>
      <c r="AA53" s="54">
        <f>+AA51-AA52</f>
        <v>348601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-21736762</v>
      </c>
      <c r="D56" s="48">
        <f>SUM(D53:D55)</f>
        <v>0</v>
      </c>
      <c r="E56" s="49">
        <f t="shared" si="5"/>
        <v>348601</v>
      </c>
      <c r="F56" s="50">
        <f t="shared" si="5"/>
        <v>348601</v>
      </c>
      <c r="G56" s="50">
        <f t="shared" si="5"/>
        <v>0</v>
      </c>
      <c r="H56" s="50">
        <f t="shared" si="5"/>
        <v>893772</v>
      </c>
      <c r="I56" s="50">
        <f t="shared" si="5"/>
        <v>-997714</v>
      </c>
      <c r="J56" s="50">
        <f t="shared" si="5"/>
        <v>-103942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-103942</v>
      </c>
      <c r="X56" s="50">
        <f t="shared" si="5"/>
        <v>87147</v>
      </c>
      <c r="Y56" s="50">
        <f t="shared" si="5"/>
        <v>-191089</v>
      </c>
      <c r="Z56" s="51">
        <f>+IF(X56&lt;&gt;0,+(Y56/X56)*100,0)</f>
        <v>-219.27203460819075</v>
      </c>
      <c r="AA56" s="48">
        <f>SUM(AA53:AA55)</f>
        <v>348601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-21736762</v>
      </c>
      <c r="D59" s="65">
        <f>SUM(D56:D58)</f>
        <v>0</v>
      </c>
      <c r="E59" s="66">
        <f t="shared" si="6"/>
        <v>348601</v>
      </c>
      <c r="F59" s="67">
        <f t="shared" si="6"/>
        <v>348601</v>
      </c>
      <c r="G59" s="67">
        <f t="shared" si="6"/>
        <v>0</v>
      </c>
      <c r="H59" s="67">
        <f t="shared" si="6"/>
        <v>893772</v>
      </c>
      <c r="I59" s="67">
        <f t="shared" si="6"/>
        <v>-997714</v>
      </c>
      <c r="J59" s="67">
        <f t="shared" si="6"/>
        <v>-103942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-103942</v>
      </c>
      <c r="X59" s="67">
        <f t="shared" si="6"/>
        <v>87147</v>
      </c>
      <c r="Y59" s="67">
        <f t="shared" si="6"/>
        <v>-191089</v>
      </c>
      <c r="Z59" s="68">
        <f>+IF(X59&lt;&gt;0,+(Y59/X59)*100,0)</f>
        <v>-219.27203460819075</v>
      </c>
      <c r="AA59" s="65">
        <f>SUM(AA56:AA58)</f>
        <v>348601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350000</v>
      </c>
      <c r="D25" s="20"/>
      <c r="E25" s="21">
        <v>4000000</v>
      </c>
      <c r="F25" s="22">
        <v>4000000</v>
      </c>
      <c r="G25" s="22"/>
      <c r="H25" s="22"/>
      <c r="I25" s="22">
        <v>2513520</v>
      </c>
      <c r="J25" s="22">
        <v>2513520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2513520</v>
      </c>
      <c r="X25" s="22">
        <v>999999</v>
      </c>
      <c r="Y25" s="22">
        <v>1513521</v>
      </c>
      <c r="Z25" s="23">
        <v>151.35225135225136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350000</v>
      </c>
      <c r="D32" s="29">
        <f t="shared" ref="D32:Y32" si="0">SUM(D6:D31)</f>
        <v>0</v>
      </c>
      <c r="E32" s="30">
        <f t="shared" si="0"/>
        <v>4000000</v>
      </c>
      <c r="F32" s="31">
        <f t="shared" si="0"/>
        <v>4000000</v>
      </c>
      <c r="G32" s="31">
        <f t="shared" si="0"/>
        <v>0</v>
      </c>
      <c r="H32" s="31">
        <f t="shared" si="0"/>
        <v>0</v>
      </c>
      <c r="I32" s="31">
        <f t="shared" si="0"/>
        <v>2513520</v>
      </c>
      <c r="J32" s="31">
        <f t="shared" si="0"/>
        <v>2513520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2513520</v>
      </c>
      <c r="X32" s="31">
        <f t="shared" si="0"/>
        <v>999999</v>
      </c>
      <c r="Y32" s="31">
        <f t="shared" si="0"/>
        <v>1513521</v>
      </c>
      <c r="Z32" s="32">
        <f>+IF(X32&lt;&gt;0,+(Y32/X32)*100,0)</f>
        <v>151.35225135225136</v>
      </c>
      <c r="AA32" s="29">
        <f>SUM(AA6:AA31)</f>
        <v>4000000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5124472</v>
      </c>
      <c r="D34" s="20"/>
      <c r="E34" s="21">
        <v>4501166</v>
      </c>
      <c r="F34" s="22">
        <v>4501166</v>
      </c>
      <c r="G34" s="22">
        <v>374281</v>
      </c>
      <c r="H34" s="22">
        <v>510136</v>
      </c>
      <c r="I34" s="22">
        <v>463746</v>
      </c>
      <c r="J34" s="22">
        <v>1348163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1348163</v>
      </c>
      <c r="X34" s="22">
        <v>1125300</v>
      </c>
      <c r="Y34" s="22">
        <v>222863</v>
      </c>
      <c r="Z34" s="23">
        <v>19.804763174264643</v>
      </c>
      <c r="AA34" s="20">
        <v>4501166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33007250</v>
      </c>
      <c r="D36" s="20"/>
      <c r="E36" s="21">
        <v>25000000</v>
      </c>
      <c r="F36" s="22">
        <v>25000000</v>
      </c>
      <c r="G36" s="22">
        <v>2359157</v>
      </c>
      <c r="H36" s="22">
        <v>4402836</v>
      </c>
      <c r="I36" s="22">
        <v>830119</v>
      </c>
      <c r="J36" s="22">
        <v>7592112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7592112</v>
      </c>
      <c r="X36" s="22">
        <v>6250002</v>
      </c>
      <c r="Y36" s="22">
        <v>1342110</v>
      </c>
      <c r="Z36" s="23">
        <v>21.473753128398997</v>
      </c>
      <c r="AA36" s="20">
        <v>25000000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3479247</v>
      </c>
      <c r="D39" s="20"/>
      <c r="E39" s="21">
        <v>4206214</v>
      </c>
      <c r="F39" s="22">
        <v>4206214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1051554</v>
      </c>
      <c r="Y39" s="22">
        <v>-1051554</v>
      </c>
      <c r="Z39" s="23">
        <v>-100</v>
      </c>
      <c r="AA39" s="20">
        <v>4206214</v>
      </c>
    </row>
    <row r="40" spans="1:27" x14ac:dyDescent="0.25">
      <c r="A40" s="19" t="s">
        <v>40</v>
      </c>
      <c r="B40" s="15" t="s">
        <v>32</v>
      </c>
      <c r="C40" s="20">
        <v>161517</v>
      </c>
      <c r="D40" s="20"/>
      <c r="E40" s="21">
        <v>600000</v>
      </c>
      <c r="F40" s="22">
        <v>600000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</v>
      </c>
      <c r="Y40" s="22">
        <v>-150000</v>
      </c>
      <c r="Z40" s="23">
        <v>-100</v>
      </c>
      <c r="AA40" s="20">
        <v>600000</v>
      </c>
    </row>
    <row r="41" spans="1:27" x14ac:dyDescent="0.25">
      <c r="A41" s="19" t="s">
        <v>66</v>
      </c>
      <c r="B41" s="15" t="s">
        <v>32</v>
      </c>
      <c r="C41" s="20">
        <v>1398177</v>
      </c>
      <c r="D41" s="20"/>
      <c r="E41" s="21">
        <v>4200000</v>
      </c>
      <c r="F41" s="22">
        <v>4200000</v>
      </c>
      <c r="G41" s="22"/>
      <c r="H41" s="22">
        <v>2238376</v>
      </c>
      <c r="I41" s="22"/>
      <c r="J41" s="22">
        <v>2238376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2238376</v>
      </c>
      <c r="X41" s="22">
        <v>1050003</v>
      </c>
      <c r="Y41" s="22">
        <v>1188373</v>
      </c>
      <c r="Z41" s="23">
        <v>113.17805758650212</v>
      </c>
      <c r="AA41" s="20">
        <v>4200000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43170663</v>
      </c>
      <c r="D47" s="29">
        <f t="shared" ref="D47:Y47" si="1">SUM(D34:D46)</f>
        <v>0</v>
      </c>
      <c r="E47" s="30">
        <f t="shared" si="1"/>
        <v>38507380</v>
      </c>
      <c r="F47" s="31">
        <f t="shared" si="1"/>
        <v>38507380</v>
      </c>
      <c r="G47" s="31">
        <f t="shared" si="1"/>
        <v>2733438</v>
      </c>
      <c r="H47" s="31">
        <f t="shared" si="1"/>
        <v>7151348</v>
      </c>
      <c r="I47" s="31">
        <f t="shared" si="1"/>
        <v>1293865</v>
      </c>
      <c r="J47" s="31">
        <f t="shared" si="1"/>
        <v>11178651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11178651</v>
      </c>
      <c r="X47" s="31">
        <f t="shared" si="1"/>
        <v>9626859</v>
      </c>
      <c r="Y47" s="31">
        <f t="shared" si="1"/>
        <v>1551792</v>
      </c>
      <c r="Z47" s="32">
        <f>+IF(X47&lt;&gt;0,+(Y47/X47)*100,0)</f>
        <v>16.119400938561583</v>
      </c>
      <c r="AA47" s="29">
        <f>SUM(AA34:AA46)</f>
        <v>38507380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-42820663</v>
      </c>
      <c r="D48" s="39">
        <f t="shared" si="2"/>
        <v>0</v>
      </c>
      <c r="E48" s="40">
        <f t="shared" si="2"/>
        <v>-34507380</v>
      </c>
      <c r="F48" s="41">
        <f t="shared" si="2"/>
        <v>-34507380</v>
      </c>
      <c r="G48" s="41">
        <f t="shared" si="2"/>
        <v>-2733438</v>
      </c>
      <c r="H48" s="41">
        <f t="shared" si="2"/>
        <v>-7151348</v>
      </c>
      <c r="I48" s="41">
        <f t="shared" si="2"/>
        <v>1219655</v>
      </c>
      <c r="J48" s="41">
        <f t="shared" si="2"/>
        <v>-8665131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-8665131</v>
      </c>
      <c r="X48" s="41">
        <f t="shared" si="2"/>
        <v>-8626860</v>
      </c>
      <c r="Y48" s="41">
        <f t="shared" si="2"/>
        <v>-38271</v>
      </c>
      <c r="Z48" s="42">
        <f>+IF(X48&lt;&gt;0,+(Y48/X48)*100,0)</f>
        <v>0.44362607020399081</v>
      </c>
      <c r="AA48" s="39">
        <f>+AA32-AA47</f>
        <v>-34507380</v>
      </c>
    </row>
    <row r="49" spans="1:27" x14ac:dyDescent="0.25">
      <c r="A49" s="43" t="s">
        <v>74</v>
      </c>
      <c r="B49" s="15" t="s">
        <v>32</v>
      </c>
      <c r="C49" s="20">
        <v>16007360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-26813303</v>
      </c>
      <c r="D51" s="48">
        <f t="shared" si="3"/>
        <v>0</v>
      </c>
      <c r="E51" s="49">
        <f t="shared" si="3"/>
        <v>-30507380</v>
      </c>
      <c r="F51" s="50">
        <f t="shared" si="3"/>
        <v>-30507380</v>
      </c>
      <c r="G51" s="50">
        <f t="shared" si="3"/>
        <v>-2733438</v>
      </c>
      <c r="H51" s="50">
        <f t="shared" si="3"/>
        <v>-7151348</v>
      </c>
      <c r="I51" s="50">
        <f t="shared" si="3"/>
        <v>1219655</v>
      </c>
      <c r="J51" s="50">
        <f t="shared" si="3"/>
        <v>-8665131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-8665131</v>
      </c>
      <c r="X51" s="50">
        <f t="shared" si="3"/>
        <v>-7626861</v>
      </c>
      <c r="Y51" s="50">
        <f t="shared" si="3"/>
        <v>-1038270</v>
      </c>
      <c r="Z51" s="51">
        <f>+IF(X51&lt;&gt;0,+(Y51/X51)*100,0)</f>
        <v>13.61333319172855</v>
      </c>
      <c r="AA51" s="48">
        <f>SUM(AA48:AA50)</f>
        <v>-30507380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-26813303</v>
      </c>
      <c r="D53" s="54">
        <f>+D51-D52</f>
        <v>0</v>
      </c>
      <c r="E53" s="55">
        <f t="shared" si="4"/>
        <v>-30507380</v>
      </c>
      <c r="F53" s="56">
        <f t="shared" si="4"/>
        <v>-30507380</v>
      </c>
      <c r="G53" s="56">
        <f t="shared" si="4"/>
        <v>-2733438</v>
      </c>
      <c r="H53" s="56">
        <f t="shared" si="4"/>
        <v>-7151348</v>
      </c>
      <c r="I53" s="56">
        <f t="shared" si="4"/>
        <v>1219655</v>
      </c>
      <c r="J53" s="56">
        <f t="shared" si="4"/>
        <v>-8665131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-8665131</v>
      </c>
      <c r="X53" s="56">
        <f t="shared" si="4"/>
        <v>-7626861</v>
      </c>
      <c r="Y53" s="56">
        <f t="shared" si="4"/>
        <v>-1038270</v>
      </c>
      <c r="Z53" s="57">
        <f>+IF(X53&lt;&gt;0,+(Y53/X53)*100,0)</f>
        <v>13.61333319172855</v>
      </c>
      <c r="AA53" s="54">
        <f>+AA51-AA52</f>
        <v>-30507380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-26813303</v>
      </c>
      <c r="D56" s="48">
        <f>SUM(D53:D55)</f>
        <v>0</v>
      </c>
      <c r="E56" s="49">
        <f t="shared" si="5"/>
        <v>-30507380</v>
      </c>
      <c r="F56" s="50">
        <f t="shared" si="5"/>
        <v>-30507380</v>
      </c>
      <c r="G56" s="50">
        <f t="shared" si="5"/>
        <v>-2733438</v>
      </c>
      <c r="H56" s="50">
        <f t="shared" si="5"/>
        <v>-7151348</v>
      </c>
      <c r="I56" s="50">
        <f t="shared" si="5"/>
        <v>1219655</v>
      </c>
      <c r="J56" s="50">
        <f t="shared" si="5"/>
        <v>-8665131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-8665131</v>
      </c>
      <c r="X56" s="50">
        <f t="shared" si="5"/>
        <v>-7626861</v>
      </c>
      <c r="Y56" s="50">
        <f t="shared" si="5"/>
        <v>-1038270</v>
      </c>
      <c r="Z56" s="51">
        <f>+IF(X56&lt;&gt;0,+(Y56/X56)*100,0)</f>
        <v>13.61333319172855</v>
      </c>
      <c r="AA56" s="48">
        <f>SUM(AA53:AA55)</f>
        <v>-30507380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-26813303</v>
      </c>
      <c r="D59" s="65">
        <f>SUM(D56:D58)</f>
        <v>0</v>
      </c>
      <c r="E59" s="66">
        <f t="shared" si="6"/>
        <v>-30507380</v>
      </c>
      <c r="F59" s="67">
        <f t="shared" si="6"/>
        <v>-30507380</v>
      </c>
      <c r="G59" s="67">
        <f t="shared" si="6"/>
        <v>-2733438</v>
      </c>
      <c r="H59" s="67">
        <f t="shared" si="6"/>
        <v>-7151348</v>
      </c>
      <c r="I59" s="67">
        <f t="shared" si="6"/>
        <v>1219655</v>
      </c>
      <c r="J59" s="67">
        <f t="shared" si="6"/>
        <v>-8665131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-8665131</v>
      </c>
      <c r="X59" s="67">
        <f t="shared" si="6"/>
        <v>-7626861</v>
      </c>
      <c r="Y59" s="67">
        <f t="shared" si="6"/>
        <v>-1038270</v>
      </c>
      <c r="Z59" s="68">
        <f>+IF(X59&lt;&gt;0,+(Y59/X59)*100,0)</f>
        <v>13.61333319172855</v>
      </c>
      <c r="AA59" s="65">
        <f>SUM(AA56:AA58)</f>
        <v>-30507380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6627</v>
      </c>
      <c r="D36" s="20"/>
      <c r="E36" s="21"/>
      <c r="F36" s="22"/>
      <c r="G36" s="22"/>
      <c r="H36" s="22"/>
      <c r="I36" s="22">
        <v>858</v>
      </c>
      <c r="J36" s="22">
        <v>858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858</v>
      </c>
      <c r="X36" s="22"/>
      <c r="Y36" s="22">
        <v>858</v>
      </c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858</v>
      </c>
      <c r="J47" s="31">
        <f t="shared" si="1"/>
        <v>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858</v>
      </c>
      <c r="X47" s="31">
        <f t="shared" si="1"/>
        <v>0</v>
      </c>
      <c r="Y47" s="31">
        <f t="shared" si="1"/>
        <v>858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-858</v>
      </c>
      <c r="J48" s="41">
        <f t="shared" si="2"/>
        <v>-858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</v>
      </c>
      <c r="X48" s="41">
        <f t="shared" si="2"/>
        <v>0</v>
      </c>
      <c r="Y48" s="41">
        <f t="shared" si="2"/>
        <v>-858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-858</v>
      </c>
      <c r="J51" s="50">
        <f t="shared" si="3"/>
        <v>-858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-858</v>
      </c>
      <c r="X51" s="50">
        <f t="shared" si="3"/>
        <v>0</v>
      </c>
      <c r="Y51" s="50">
        <f t="shared" si="3"/>
        <v>-858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-858</v>
      </c>
      <c r="J53" s="56">
        <f t="shared" si="4"/>
        <v>-858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-858</v>
      </c>
      <c r="X53" s="56">
        <f t="shared" si="4"/>
        <v>0</v>
      </c>
      <c r="Y53" s="56">
        <f t="shared" si="4"/>
        <v>-858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-858</v>
      </c>
      <c r="J56" s="50">
        <f t="shared" si="5"/>
        <v>-858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-858</v>
      </c>
      <c r="X56" s="50">
        <f t="shared" si="5"/>
        <v>0</v>
      </c>
      <c r="Y56" s="50">
        <f t="shared" si="5"/>
        <v>-858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-858</v>
      </c>
      <c r="J59" s="67">
        <f t="shared" si="6"/>
        <v>-858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-858</v>
      </c>
      <c r="X59" s="67">
        <f t="shared" si="6"/>
        <v>0</v>
      </c>
      <c r="Y59" s="67">
        <f t="shared" si="6"/>
        <v>-858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45585800</v>
      </c>
      <c r="D6" s="20"/>
      <c r="E6" s="21">
        <v>79927000</v>
      </c>
      <c r="F6" s="22">
        <v>79927000</v>
      </c>
      <c r="G6" s="22"/>
      <c r="H6" s="22">
        <v>3009088</v>
      </c>
      <c r="I6" s="22">
        <v>7540042</v>
      </c>
      <c r="J6" s="22">
        <v>10549130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10549130</v>
      </c>
      <c r="X6" s="22">
        <v>19981737</v>
      </c>
      <c r="Y6" s="22">
        <v>-9432607</v>
      </c>
      <c r="Z6" s="23">
        <v>-47.206141287917063</v>
      </c>
      <c r="AA6" s="20">
        <v>79927000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52195000</v>
      </c>
      <c r="D25" s="20"/>
      <c r="E25" s="21">
        <v>44353000</v>
      </c>
      <c r="F25" s="22">
        <v>44353000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11088249</v>
      </c>
      <c r="Y25" s="22">
        <v>-11088249</v>
      </c>
      <c r="Z25" s="23">
        <v>-100</v>
      </c>
      <c r="AA25" s="20">
        <v>44353000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99442701</v>
      </c>
      <c r="D32" s="29">
        <f t="shared" ref="D32:Y32" si="0">SUM(D6:D31)</f>
        <v>0</v>
      </c>
      <c r="E32" s="30">
        <f t="shared" si="0"/>
        <v>124280000</v>
      </c>
      <c r="F32" s="31">
        <f t="shared" si="0"/>
        <v>124280000</v>
      </c>
      <c r="G32" s="31">
        <f t="shared" si="0"/>
        <v>0</v>
      </c>
      <c r="H32" s="31">
        <f t="shared" si="0"/>
        <v>3009088</v>
      </c>
      <c r="I32" s="31">
        <f t="shared" si="0"/>
        <v>7540042</v>
      </c>
      <c r="J32" s="31">
        <f t="shared" si="0"/>
        <v>10549130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10549130</v>
      </c>
      <c r="X32" s="31">
        <f t="shared" si="0"/>
        <v>31069986</v>
      </c>
      <c r="Y32" s="31">
        <f t="shared" si="0"/>
        <v>-20520856</v>
      </c>
      <c r="Z32" s="32">
        <f>+IF(X32&lt;&gt;0,+(Y32/X32)*100,0)</f>
        <v>-66.04720066497616</v>
      </c>
      <c r="AA32" s="29">
        <f>SUM(AA6:AA31)</f>
        <v>124280000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5968868</v>
      </c>
      <c r="D34" s="20"/>
      <c r="E34" s="21">
        <v>10339449</v>
      </c>
      <c r="F34" s="22">
        <v>10339449</v>
      </c>
      <c r="G34" s="22"/>
      <c r="H34" s="22"/>
      <c r="I34" s="22">
        <v>1005485</v>
      </c>
      <c r="J34" s="22">
        <v>1005485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1005485</v>
      </c>
      <c r="X34" s="22">
        <v>2584887</v>
      </c>
      <c r="Y34" s="22">
        <v>-1579402</v>
      </c>
      <c r="Z34" s="23">
        <v>-61.101394374299531</v>
      </c>
      <c r="AA34" s="20">
        <v>10339449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50323035</v>
      </c>
      <c r="D36" s="20"/>
      <c r="E36" s="21">
        <v>49992000</v>
      </c>
      <c r="F36" s="22">
        <v>49992000</v>
      </c>
      <c r="G36" s="22"/>
      <c r="H36" s="22"/>
      <c r="I36" s="22">
        <v>19283641</v>
      </c>
      <c r="J36" s="22">
        <v>19283641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19283641</v>
      </c>
      <c r="X36" s="22">
        <v>12498000</v>
      </c>
      <c r="Y36" s="22">
        <v>6785641</v>
      </c>
      <c r="Z36" s="23">
        <v>54.293815010401673</v>
      </c>
      <c r="AA36" s="20">
        <v>49992000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-5212932</v>
      </c>
      <c r="D39" s="20"/>
      <c r="E39" s="21">
        <v>46396677</v>
      </c>
      <c r="F39" s="22">
        <v>46396677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11599179</v>
      </c>
      <c r="Y39" s="22">
        <v>-11599179</v>
      </c>
      <c r="Z39" s="23">
        <v>-100</v>
      </c>
      <c r="AA39" s="20">
        <v>46396677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10503853</v>
      </c>
      <c r="D41" s="20"/>
      <c r="E41" s="21">
        <v>591012268</v>
      </c>
      <c r="F41" s="22">
        <v>591012268</v>
      </c>
      <c r="G41" s="22"/>
      <c r="H41" s="22"/>
      <c r="I41" s="22">
        <v>266073</v>
      </c>
      <c r="J41" s="22">
        <v>266073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266073</v>
      </c>
      <c r="X41" s="22">
        <v>147753075</v>
      </c>
      <c r="Y41" s="22">
        <v>-147487002</v>
      </c>
      <c r="Z41" s="23">
        <v>-99.81992049911652</v>
      </c>
      <c r="AA41" s="20">
        <v>591012268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24200</v>
      </c>
      <c r="D44" s="20"/>
      <c r="E44" s="21">
        <v>3338882</v>
      </c>
      <c r="F44" s="22">
        <v>3338882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834723</v>
      </c>
      <c r="Y44" s="22">
        <v>-834723</v>
      </c>
      <c r="Z44" s="23">
        <v>-100</v>
      </c>
      <c r="AA44" s="20">
        <v>3338882</v>
      </c>
    </row>
    <row r="45" spans="1:27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64897943</v>
      </c>
      <c r="D47" s="29">
        <f t="shared" ref="D47:Y47" si="1">SUM(D34:D46)</f>
        <v>0</v>
      </c>
      <c r="E47" s="30">
        <f t="shared" si="1"/>
        <v>701079276</v>
      </c>
      <c r="F47" s="31">
        <f t="shared" si="1"/>
        <v>701079276</v>
      </c>
      <c r="G47" s="31">
        <f t="shared" si="1"/>
        <v>0</v>
      </c>
      <c r="H47" s="31">
        <f t="shared" si="1"/>
        <v>0</v>
      </c>
      <c r="I47" s="31">
        <f t="shared" si="1"/>
        <v>20555199</v>
      </c>
      <c r="J47" s="31">
        <f t="shared" si="1"/>
        <v>20555199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20555199</v>
      </c>
      <c r="X47" s="31">
        <f t="shared" si="1"/>
        <v>175269864</v>
      </c>
      <c r="Y47" s="31">
        <f t="shared" si="1"/>
        <v>-154714665</v>
      </c>
      <c r="Z47" s="32">
        <f>+IF(X47&lt;&gt;0,+(Y47/X47)*100,0)</f>
        <v>-88.272257117743862</v>
      </c>
      <c r="AA47" s="29">
        <f>SUM(AA34:AA46)</f>
        <v>701079276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34544758</v>
      </c>
      <c r="D48" s="39">
        <f t="shared" si="2"/>
        <v>0</v>
      </c>
      <c r="E48" s="40">
        <f t="shared" si="2"/>
        <v>-576799276</v>
      </c>
      <c r="F48" s="41">
        <f t="shared" si="2"/>
        <v>-576799276</v>
      </c>
      <c r="G48" s="41">
        <f t="shared" si="2"/>
        <v>0</v>
      </c>
      <c r="H48" s="41">
        <f t="shared" si="2"/>
        <v>3009088</v>
      </c>
      <c r="I48" s="41">
        <f t="shared" si="2"/>
        <v>-13015157</v>
      </c>
      <c r="J48" s="41">
        <f t="shared" si="2"/>
        <v>-10006069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-10006069</v>
      </c>
      <c r="X48" s="41">
        <f t="shared" si="2"/>
        <v>-144199878</v>
      </c>
      <c r="Y48" s="41">
        <f t="shared" si="2"/>
        <v>134193809</v>
      </c>
      <c r="Z48" s="42">
        <f>+IF(X48&lt;&gt;0,+(Y48/X48)*100,0)</f>
        <v>-93.060972631336071</v>
      </c>
      <c r="AA48" s="39">
        <f>+AA32-AA47</f>
        <v>-576799276</v>
      </c>
    </row>
    <row r="49" spans="1:27" x14ac:dyDescent="0.25">
      <c r="A49" s="43" t="s">
        <v>74</v>
      </c>
      <c r="B49" s="15" t="s">
        <v>32</v>
      </c>
      <c r="C49" s="20">
        <v>4120000</v>
      </c>
      <c r="D49" s="20"/>
      <c r="E49" s="21">
        <v>44480000</v>
      </c>
      <c r="F49" s="22">
        <v>44480000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11119998</v>
      </c>
      <c r="Y49" s="22">
        <v>-11119998</v>
      </c>
      <c r="Z49" s="23">
        <v>-100</v>
      </c>
      <c r="AA49" s="20">
        <v>44480000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38664758</v>
      </c>
      <c r="D51" s="48">
        <f t="shared" si="3"/>
        <v>0</v>
      </c>
      <c r="E51" s="49">
        <f t="shared" si="3"/>
        <v>-532319276</v>
      </c>
      <c r="F51" s="50">
        <f t="shared" si="3"/>
        <v>-532319276</v>
      </c>
      <c r="G51" s="50">
        <f t="shared" si="3"/>
        <v>0</v>
      </c>
      <c r="H51" s="50">
        <f t="shared" si="3"/>
        <v>3009088</v>
      </c>
      <c r="I51" s="50">
        <f t="shared" si="3"/>
        <v>-13015157</v>
      </c>
      <c r="J51" s="50">
        <f t="shared" si="3"/>
        <v>-10006069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-10006069</v>
      </c>
      <c r="X51" s="50">
        <f t="shared" si="3"/>
        <v>-133079880</v>
      </c>
      <c r="Y51" s="50">
        <f t="shared" si="3"/>
        <v>123073811</v>
      </c>
      <c r="Z51" s="51">
        <f>+IF(X51&lt;&gt;0,+(Y51/X51)*100,0)</f>
        <v>-92.481155678829879</v>
      </c>
      <c r="AA51" s="48">
        <f>SUM(AA48:AA50)</f>
        <v>-532319276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38664758</v>
      </c>
      <c r="D53" s="54">
        <f>+D51-D52</f>
        <v>0</v>
      </c>
      <c r="E53" s="55">
        <f t="shared" si="4"/>
        <v>-532319276</v>
      </c>
      <c r="F53" s="56">
        <f t="shared" si="4"/>
        <v>-532319276</v>
      </c>
      <c r="G53" s="56">
        <f t="shared" si="4"/>
        <v>0</v>
      </c>
      <c r="H53" s="56">
        <f t="shared" si="4"/>
        <v>3009088</v>
      </c>
      <c r="I53" s="56">
        <f t="shared" si="4"/>
        <v>-13015157</v>
      </c>
      <c r="J53" s="56">
        <f t="shared" si="4"/>
        <v>-10006069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-10006069</v>
      </c>
      <c r="X53" s="56">
        <f t="shared" si="4"/>
        <v>-133079880</v>
      </c>
      <c r="Y53" s="56">
        <f t="shared" si="4"/>
        <v>123073811</v>
      </c>
      <c r="Z53" s="57">
        <f>+IF(X53&lt;&gt;0,+(Y53/X53)*100,0)</f>
        <v>-92.481155678829879</v>
      </c>
      <c r="AA53" s="54">
        <f>+AA51-AA52</f>
        <v>-532319276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38664758</v>
      </c>
      <c r="D56" s="48">
        <f>SUM(D53:D55)</f>
        <v>0</v>
      </c>
      <c r="E56" s="49">
        <f t="shared" si="5"/>
        <v>-532319276</v>
      </c>
      <c r="F56" s="50">
        <f t="shared" si="5"/>
        <v>-532319276</v>
      </c>
      <c r="G56" s="50">
        <f t="shared" si="5"/>
        <v>0</v>
      </c>
      <c r="H56" s="50">
        <f t="shared" si="5"/>
        <v>3009088</v>
      </c>
      <c r="I56" s="50">
        <f t="shared" si="5"/>
        <v>-13015157</v>
      </c>
      <c r="J56" s="50">
        <f t="shared" si="5"/>
        <v>-10006069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-10006069</v>
      </c>
      <c r="X56" s="50">
        <f t="shared" si="5"/>
        <v>-133079880</v>
      </c>
      <c r="Y56" s="50">
        <f t="shared" si="5"/>
        <v>123073811</v>
      </c>
      <c r="Z56" s="51">
        <f>+IF(X56&lt;&gt;0,+(Y56/X56)*100,0)</f>
        <v>-92.481155678829879</v>
      </c>
      <c r="AA56" s="48">
        <f>SUM(AA53:AA55)</f>
        <v>-532319276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38664758</v>
      </c>
      <c r="D59" s="65">
        <f>SUM(D56:D58)</f>
        <v>0</v>
      </c>
      <c r="E59" s="66">
        <f t="shared" si="6"/>
        <v>-532319276</v>
      </c>
      <c r="F59" s="67">
        <f t="shared" si="6"/>
        <v>-532319276</v>
      </c>
      <c r="G59" s="67">
        <f t="shared" si="6"/>
        <v>0</v>
      </c>
      <c r="H59" s="67">
        <f t="shared" si="6"/>
        <v>3009088</v>
      </c>
      <c r="I59" s="67">
        <f t="shared" si="6"/>
        <v>-13015157</v>
      </c>
      <c r="J59" s="67">
        <f t="shared" si="6"/>
        <v>-10006069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-10006069</v>
      </c>
      <c r="X59" s="67">
        <f t="shared" si="6"/>
        <v>-133079880</v>
      </c>
      <c r="Y59" s="67">
        <f t="shared" si="6"/>
        <v>123073811</v>
      </c>
      <c r="Z59" s="68">
        <f>+IF(X59&lt;&gt;0,+(Y59/X59)*100,0)</f>
        <v>-92.481155678829879</v>
      </c>
      <c r="AA59" s="65">
        <f>SUM(AA56:AA58)</f>
        <v>-532319276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5000000</v>
      </c>
      <c r="D25" s="20"/>
      <c r="E25" s="21">
        <v>4292000</v>
      </c>
      <c r="F25" s="22">
        <v>4292000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1073001</v>
      </c>
      <c r="Y25" s="22">
        <v>-1073001</v>
      </c>
      <c r="Z25" s="23">
        <v>-100</v>
      </c>
      <c r="AA25" s="20">
        <v>4292000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5000000</v>
      </c>
      <c r="D32" s="29">
        <f t="shared" ref="D32:Y32" si="0">SUM(D6:D31)</f>
        <v>0</v>
      </c>
      <c r="E32" s="30">
        <f t="shared" si="0"/>
        <v>4292000</v>
      </c>
      <c r="F32" s="31">
        <f t="shared" si="0"/>
        <v>4292000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1073001</v>
      </c>
      <c r="Y32" s="31">
        <f t="shared" si="0"/>
        <v>-1073001</v>
      </c>
      <c r="Z32" s="32">
        <f>+IF(X32&lt;&gt;0,+(Y32/X32)*100,0)</f>
        <v>-100</v>
      </c>
      <c r="AA32" s="29">
        <f>SUM(AA6:AA31)</f>
        <v>4292000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15062565</v>
      </c>
      <c r="D34" s="20"/>
      <c r="E34" s="21">
        <v>20156040</v>
      </c>
      <c r="F34" s="22">
        <v>20156040</v>
      </c>
      <c r="G34" s="22">
        <v>1210410</v>
      </c>
      <c r="H34" s="22">
        <v>1560280</v>
      </c>
      <c r="I34" s="22">
        <v>1260124</v>
      </c>
      <c r="J34" s="22">
        <v>4030814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4030814</v>
      </c>
      <c r="X34" s="22">
        <v>5039004</v>
      </c>
      <c r="Y34" s="22">
        <v>-1008190</v>
      </c>
      <c r="Z34" s="23">
        <v>-20.007723748582059</v>
      </c>
      <c r="AA34" s="20">
        <v>20156040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26019305</v>
      </c>
      <c r="D36" s="20"/>
      <c r="E36" s="21">
        <v>30000000</v>
      </c>
      <c r="F36" s="22">
        <v>30000000</v>
      </c>
      <c r="G36" s="22">
        <v>684576</v>
      </c>
      <c r="H36" s="22">
        <v>2169881</v>
      </c>
      <c r="I36" s="22">
        <v>1873439</v>
      </c>
      <c r="J36" s="22">
        <v>4727896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4727896</v>
      </c>
      <c r="X36" s="22">
        <v>7500000</v>
      </c>
      <c r="Y36" s="22">
        <v>-2772104</v>
      </c>
      <c r="Z36" s="23">
        <v>-36.961386666666669</v>
      </c>
      <c r="AA36" s="20">
        <v>30000000</v>
      </c>
    </row>
    <row r="37" spans="1:27" x14ac:dyDescent="0.25">
      <c r="A37" s="19" t="s">
        <v>63</v>
      </c>
      <c r="B37" s="15" t="s">
        <v>32</v>
      </c>
      <c r="C37" s="20">
        <v>3150459</v>
      </c>
      <c r="D37" s="20"/>
      <c r="E37" s="21">
        <v>4277866</v>
      </c>
      <c r="F37" s="22">
        <v>4277866</v>
      </c>
      <c r="G37" s="22">
        <v>44688</v>
      </c>
      <c r="H37" s="22">
        <v>252337</v>
      </c>
      <c r="I37" s="22">
        <v>574527</v>
      </c>
      <c r="J37" s="22">
        <v>871552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871552</v>
      </c>
      <c r="X37" s="22">
        <v>1069470</v>
      </c>
      <c r="Y37" s="22">
        <v>-197918</v>
      </c>
      <c r="Z37" s="23">
        <v>-18.506175956314809</v>
      </c>
      <c r="AA37" s="20">
        <v>4277866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3814308</v>
      </c>
      <c r="D39" s="20"/>
      <c r="E39" s="21">
        <v>3873264</v>
      </c>
      <c r="F39" s="22">
        <v>3873264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968316</v>
      </c>
      <c r="Y39" s="22">
        <v>-968316</v>
      </c>
      <c r="Z39" s="23">
        <v>-100</v>
      </c>
      <c r="AA39" s="20">
        <v>3873264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11427811</v>
      </c>
      <c r="D41" s="20"/>
      <c r="E41" s="21">
        <v>20989108</v>
      </c>
      <c r="F41" s="22">
        <v>20989108</v>
      </c>
      <c r="G41" s="22"/>
      <c r="H41" s="22">
        <v>839252</v>
      </c>
      <c r="I41" s="22">
        <v>2419458</v>
      </c>
      <c r="J41" s="22">
        <v>3258710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3258710</v>
      </c>
      <c r="X41" s="22">
        <v>5247279</v>
      </c>
      <c r="Y41" s="22">
        <v>-1988569</v>
      </c>
      <c r="Z41" s="23">
        <v>-37.897146311450179</v>
      </c>
      <c r="AA41" s="20">
        <v>20989108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540222</v>
      </c>
      <c r="D44" s="20"/>
      <c r="E44" s="21">
        <v>870629</v>
      </c>
      <c r="F44" s="22">
        <v>870629</v>
      </c>
      <c r="G44" s="22">
        <v>9445</v>
      </c>
      <c r="H44" s="22">
        <v>50754</v>
      </c>
      <c r="I44" s="22">
        <v>18656</v>
      </c>
      <c r="J44" s="22">
        <v>78855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78855</v>
      </c>
      <c r="X44" s="22">
        <v>217656</v>
      </c>
      <c r="Y44" s="22">
        <v>-138801</v>
      </c>
      <c r="Z44" s="23">
        <v>-63.770812658507005</v>
      </c>
      <c r="AA44" s="20">
        <v>870629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60014670</v>
      </c>
      <c r="D47" s="29">
        <f t="shared" ref="D47:Y47" si="1">SUM(D34:D46)</f>
        <v>0</v>
      </c>
      <c r="E47" s="30">
        <f t="shared" si="1"/>
        <v>80166907</v>
      </c>
      <c r="F47" s="31">
        <f t="shared" si="1"/>
        <v>80166907</v>
      </c>
      <c r="G47" s="31">
        <f t="shared" si="1"/>
        <v>1949119</v>
      </c>
      <c r="H47" s="31">
        <f t="shared" si="1"/>
        <v>4872504</v>
      </c>
      <c r="I47" s="31">
        <f t="shared" si="1"/>
        <v>6146204</v>
      </c>
      <c r="J47" s="31">
        <f t="shared" si="1"/>
        <v>12967827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12967827</v>
      </c>
      <c r="X47" s="31">
        <f t="shared" si="1"/>
        <v>20041725</v>
      </c>
      <c r="Y47" s="31">
        <f t="shared" si="1"/>
        <v>-7073898</v>
      </c>
      <c r="Z47" s="32">
        <f>+IF(X47&lt;&gt;0,+(Y47/X47)*100,0)</f>
        <v>-35.295854024541299</v>
      </c>
      <c r="AA47" s="29">
        <f>SUM(AA34:AA46)</f>
        <v>80166907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-55014670</v>
      </c>
      <c r="D48" s="39">
        <f t="shared" si="2"/>
        <v>0</v>
      </c>
      <c r="E48" s="40">
        <f t="shared" si="2"/>
        <v>-75874907</v>
      </c>
      <c r="F48" s="41">
        <f t="shared" si="2"/>
        <v>-75874907</v>
      </c>
      <c r="G48" s="41">
        <f t="shared" si="2"/>
        <v>-1949119</v>
      </c>
      <c r="H48" s="41">
        <f t="shared" si="2"/>
        <v>-4872504</v>
      </c>
      <c r="I48" s="41">
        <f t="shared" si="2"/>
        <v>-6146204</v>
      </c>
      <c r="J48" s="41">
        <f t="shared" si="2"/>
        <v>-12967827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-12967827</v>
      </c>
      <c r="X48" s="41">
        <f t="shared" si="2"/>
        <v>-18968724</v>
      </c>
      <c r="Y48" s="41">
        <f t="shared" si="2"/>
        <v>6000897</v>
      </c>
      <c r="Z48" s="42">
        <f>+IF(X48&lt;&gt;0,+(Y48/X48)*100,0)</f>
        <v>-31.635744186061221</v>
      </c>
      <c r="AA48" s="39">
        <f>+AA32-AA47</f>
        <v>-75874907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-55014670</v>
      </c>
      <c r="D51" s="48">
        <f t="shared" si="3"/>
        <v>0</v>
      </c>
      <c r="E51" s="49">
        <f t="shared" si="3"/>
        <v>-75874907</v>
      </c>
      <c r="F51" s="50">
        <f t="shared" si="3"/>
        <v>-75874907</v>
      </c>
      <c r="G51" s="50">
        <f t="shared" si="3"/>
        <v>-1949119</v>
      </c>
      <c r="H51" s="50">
        <f t="shared" si="3"/>
        <v>-4872504</v>
      </c>
      <c r="I51" s="50">
        <f t="shared" si="3"/>
        <v>-6146204</v>
      </c>
      <c r="J51" s="50">
        <f t="shared" si="3"/>
        <v>-12967827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-12967827</v>
      </c>
      <c r="X51" s="50">
        <f t="shared" si="3"/>
        <v>-18968724</v>
      </c>
      <c r="Y51" s="50">
        <f t="shared" si="3"/>
        <v>6000897</v>
      </c>
      <c r="Z51" s="51">
        <f>+IF(X51&lt;&gt;0,+(Y51/X51)*100,0)</f>
        <v>-31.635744186061221</v>
      </c>
      <c r="AA51" s="48">
        <f>SUM(AA48:AA50)</f>
        <v>-75874907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-55014670</v>
      </c>
      <c r="D53" s="54">
        <f>+D51-D52</f>
        <v>0</v>
      </c>
      <c r="E53" s="55">
        <f t="shared" si="4"/>
        <v>-75874907</v>
      </c>
      <c r="F53" s="56">
        <f t="shared" si="4"/>
        <v>-75874907</v>
      </c>
      <c r="G53" s="56">
        <f t="shared" si="4"/>
        <v>-1949119</v>
      </c>
      <c r="H53" s="56">
        <f t="shared" si="4"/>
        <v>-4872504</v>
      </c>
      <c r="I53" s="56">
        <f t="shared" si="4"/>
        <v>-6146204</v>
      </c>
      <c r="J53" s="56">
        <f t="shared" si="4"/>
        <v>-12967827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-12967827</v>
      </c>
      <c r="X53" s="56">
        <f t="shared" si="4"/>
        <v>-18968724</v>
      </c>
      <c r="Y53" s="56">
        <f t="shared" si="4"/>
        <v>6000897</v>
      </c>
      <c r="Z53" s="57">
        <f>+IF(X53&lt;&gt;0,+(Y53/X53)*100,0)</f>
        <v>-31.635744186061221</v>
      </c>
      <c r="AA53" s="54">
        <f>+AA51-AA52</f>
        <v>-75874907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-55014670</v>
      </c>
      <c r="D56" s="48">
        <f>SUM(D53:D55)</f>
        <v>0</v>
      </c>
      <c r="E56" s="49">
        <f t="shared" si="5"/>
        <v>-75874907</v>
      </c>
      <c r="F56" s="50">
        <f t="shared" si="5"/>
        <v>-75874907</v>
      </c>
      <c r="G56" s="50">
        <f t="shared" si="5"/>
        <v>-1949119</v>
      </c>
      <c r="H56" s="50">
        <f t="shared" si="5"/>
        <v>-4872504</v>
      </c>
      <c r="I56" s="50">
        <f t="shared" si="5"/>
        <v>-6146204</v>
      </c>
      <c r="J56" s="50">
        <f t="shared" si="5"/>
        <v>-12967827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-12967827</v>
      </c>
      <c r="X56" s="50">
        <f t="shared" si="5"/>
        <v>-18968724</v>
      </c>
      <c r="Y56" s="50">
        <f t="shared" si="5"/>
        <v>6000897</v>
      </c>
      <c r="Z56" s="51">
        <f>+IF(X56&lt;&gt;0,+(Y56/X56)*100,0)</f>
        <v>-31.635744186061221</v>
      </c>
      <c r="AA56" s="48">
        <f>SUM(AA53:AA55)</f>
        <v>-75874907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-55014670</v>
      </c>
      <c r="D59" s="65">
        <f>SUM(D56:D58)</f>
        <v>0</v>
      </c>
      <c r="E59" s="66">
        <f t="shared" si="6"/>
        <v>-75874907</v>
      </c>
      <c r="F59" s="67">
        <f t="shared" si="6"/>
        <v>-75874907</v>
      </c>
      <c r="G59" s="67">
        <f t="shared" si="6"/>
        <v>-1949119</v>
      </c>
      <c r="H59" s="67">
        <f t="shared" si="6"/>
        <v>-4872504</v>
      </c>
      <c r="I59" s="67">
        <f t="shared" si="6"/>
        <v>-6146204</v>
      </c>
      <c r="J59" s="67">
        <f t="shared" si="6"/>
        <v>-12967827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-12967827</v>
      </c>
      <c r="X59" s="67">
        <f t="shared" si="6"/>
        <v>-18968724</v>
      </c>
      <c r="Y59" s="67">
        <f t="shared" si="6"/>
        <v>6000897</v>
      </c>
      <c r="Z59" s="68">
        <f>+IF(X59&lt;&gt;0,+(Y59/X59)*100,0)</f>
        <v>-31.635744186061221</v>
      </c>
      <c r="AA59" s="65">
        <f>SUM(AA56:AA58)</f>
        <v>-75874907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224795000</v>
      </c>
      <c r="F6" s="22">
        <v>224795000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56198751</v>
      </c>
      <c r="Y6" s="22">
        <v>-56198751</v>
      </c>
      <c r="Z6" s="23">
        <v>-100</v>
      </c>
      <c r="AA6" s="20">
        <v>224795000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224795000</v>
      </c>
      <c r="F32" s="31">
        <f t="shared" si="0"/>
        <v>224795000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56198751</v>
      </c>
      <c r="Y32" s="31">
        <f t="shared" si="0"/>
        <v>-56198751</v>
      </c>
      <c r="Z32" s="32">
        <f>+IF(X32&lt;&gt;0,+(Y32/X32)*100,0)</f>
        <v>-100</v>
      </c>
      <c r="AA32" s="29">
        <f>SUM(AA6:AA31)</f>
        <v>224795000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29459989</v>
      </c>
      <c r="F34" s="22">
        <v>29459989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7364997</v>
      </c>
      <c r="Y34" s="22">
        <v>-7364997</v>
      </c>
      <c r="Z34" s="23">
        <v>-100</v>
      </c>
      <c r="AA34" s="20">
        <v>29459989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200000000</v>
      </c>
      <c r="F36" s="22">
        <v>200000000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50000001</v>
      </c>
      <c r="Y36" s="22">
        <v>-50000001</v>
      </c>
      <c r="Z36" s="23">
        <v>-100</v>
      </c>
      <c r="AA36" s="20">
        <v>200000000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956000</v>
      </c>
      <c r="F37" s="22">
        <v>956000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239001</v>
      </c>
      <c r="Y37" s="22">
        <v>-239001</v>
      </c>
      <c r="Z37" s="23">
        <v>-100</v>
      </c>
      <c r="AA37" s="20">
        <v>956000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624999</v>
      </c>
      <c r="Y41" s="22">
        <v>-624999</v>
      </c>
      <c r="Z41" s="23">
        <v>-100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232915989</v>
      </c>
      <c r="F47" s="31">
        <f t="shared" si="1"/>
        <v>232915989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58228998</v>
      </c>
      <c r="Y47" s="31">
        <f t="shared" si="1"/>
        <v>-58228998</v>
      </c>
      <c r="Z47" s="32">
        <f>+IF(X47&lt;&gt;0,+(Y47/X47)*100,0)</f>
        <v>-100</v>
      </c>
      <c r="AA47" s="29">
        <f>SUM(AA34:AA46)</f>
        <v>232915989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-8120989</v>
      </c>
      <c r="F48" s="41">
        <f t="shared" si="2"/>
        <v>-8120989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-2030247</v>
      </c>
      <c r="Y48" s="41">
        <f t="shared" si="2"/>
        <v>2030247</v>
      </c>
      <c r="Z48" s="42">
        <f>+IF(X48&lt;&gt;0,+(Y48/X48)*100,0)</f>
        <v>-100</v>
      </c>
      <c r="AA48" s="39">
        <f>+AA32-AA47</f>
        <v>-8120989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-8120989</v>
      </c>
      <c r="F51" s="50">
        <f t="shared" si="3"/>
        <v>-8120989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-2030247</v>
      </c>
      <c r="Y51" s="50">
        <f t="shared" si="3"/>
        <v>2030247</v>
      </c>
      <c r="Z51" s="51">
        <f>+IF(X51&lt;&gt;0,+(Y51/X51)*100,0)</f>
        <v>-100</v>
      </c>
      <c r="AA51" s="48">
        <f>SUM(AA48:AA50)</f>
        <v>-8120989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-8120989</v>
      </c>
      <c r="F53" s="56">
        <f t="shared" si="4"/>
        <v>-8120989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-2030247</v>
      </c>
      <c r="Y53" s="56">
        <f t="shared" si="4"/>
        <v>2030247</v>
      </c>
      <c r="Z53" s="57">
        <f>+IF(X53&lt;&gt;0,+(Y53/X53)*100,0)</f>
        <v>-100</v>
      </c>
      <c r="AA53" s="54">
        <f>+AA51-AA52</f>
        <v>-8120989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-8120989</v>
      </c>
      <c r="F56" s="50">
        <f t="shared" si="5"/>
        <v>-8120989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-2030247</v>
      </c>
      <c r="Y56" s="50">
        <f t="shared" si="5"/>
        <v>2030247</v>
      </c>
      <c r="Z56" s="51">
        <f>+IF(X56&lt;&gt;0,+(Y56/X56)*100,0)</f>
        <v>-100</v>
      </c>
      <c r="AA56" s="48">
        <f>SUM(AA53:AA55)</f>
        <v>-8120989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-8120989</v>
      </c>
      <c r="F59" s="67">
        <f t="shared" si="6"/>
        <v>-8120989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-2030247</v>
      </c>
      <c r="Y59" s="67">
        <f t="shared" si="6"/>
        <v>2030247</v>
      </c>
      <c r="Z59" s="68">
        <f>+IF(X59&lt;&gt;0,+(Y59/X59)*100,0)</f>
        <v>-100</v>
      </c>
      <c r="AA59" s="65">
        <f>SUM(AA56:AA58)</f>
        <v>-8120989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54936451</v>
      </c>
      <c r="D6" s="20"/>
      <c r="E6" s="21">
        <v>95611080</v>
      </c>
      <c r="F6" s="22">
        <v>95611080</v>
      </c>
      <c r="G6" s="22">
        <v>5671083</v>
      </c>
      <c r="H6" s="22">
        <v>7768386</v>
      </c>
      <c r="I6" s="22">
        <v>5008551</v>
      </c>
      <c r="J6" s="22">
        <v>18448020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18448020</v>
      </c>
      <c r="X6" s="22">
        <v>23902770</v>
      </c>
      <c r="Y6" s="22">
        <v>-5454750</v>
      </c>
      <c r="Z6" s="23">
        <v>-22.820576862012228</v>
      </c>
      <c r="AA6" s="20">
        <v>95611080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573924</v>
      </c>
      <c r="F10" s="22">
        <v>573924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143481</v>
      </c>
      <c r="Y10" s="22">
        <v>-143481</v>
      </c>
      <c r="Z10" s="23">
        <v>-100</v>
      </c>
      <c r="AA10" s="20">
        <v>573924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38976</v>
      </c>
      <c r="F19" s="22">
        <v>38976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9744</v>
      </c>
      <c r="Y19" s="22">
        <v>-9744</v>
      </c>
      <c r="Z19" s="23">
        <v>-100</v>
      </c>
      <c r="AA19" s="20">
        <v>38976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-669</v>
      </c>
      <c r="X21" s="22"/>
      <c r="Y21" s="22">
        <v>-669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54929471</v>
      </c>
      <c r="D32" s="29">
        <f t="shared" ref="D32:Y32" si="0">SUM(D6:D31)</f>
        <v>0</v>
      </c>
      <c r="E32" s="30">
        <f t="shared" si="0"/>
        <v>96223980</v>
      </c>
      <c r="F32" s="31">
        <f t="shared" si="0"/>
        <v>96223980</v>
      </c>
      <c r="G32" s="31">
        <f t="shared" si="0"/>
        <v>5671083</v>
      </c>
      <c r="H32" s="31">
        <f t="shared" si="0"/>
        <v>7767717</v>
      </c>
      <c r="I32" s="31">
        <f t="shared" si="0"/>
        <v>5008551</v>
      </c>
      <c r="J32" s="31">
        <f t="shared" si="0"/>
        <v>18447351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18447351</v>
      </c>
      <c r="X32" s="31">
        <f t="shared" si="0"/>
        <v>24055995</v>
      </c>
      <c r="Y32" s="31">
        <f t="shared" si="0"/>
        <v>-5608644</v>
      </c>
      <c r="Z32" s="32">
        <f>+IF(X32&lt;&gt;0,+(Y32/X32)*100,0)</f>
        <v>-23.314953299582911</v>
      </c>
      <c r="AA32" s="29">
        <f>SUM(AA6:AA31)</f>
        <v>96223980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8092695</v>
      </c>
      <c r="D34" s="20"/>
      <c r="E34" s="21">
        <v>9730776</v>
      </c>
      <c r="F34" s="22">
        <v>9730776</v>
      </c>
      <c r="G34" s="22">
        <v>762032</v>
      </c>
      <c r="H34" s="22">
        <v>680260</v>
      </c>
      <c r="I34" s="22">
        <v>692722</v>
      </c>
      <c r="J34" s="22">
        <v>2135014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2135014</v>
      </c>
      <c r="X34" s="22">
        <v>2432694</v>
      </c>
      <c r="Y34" s="22">
        <v>-297680</v>
      </c>
      <c r="Z34" s="23">
        <v>-12.236639708898858</v>
      </c>
      <c r="AA34" s="20">
        <v>9730776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71062316</v>
      </c>
      <c r="D36" s="20"/>
      <c r="E36" s="21">
        <v>92400648</v>
      </c>
      <c r="F36" s="22">
        <v>92400648</v>
      </c>
      <c r="G36" s="22"/>
      <c r="H36" s="22">
        <v>9904022</v>
      </c>
      <c r="I36" s="22">
        <v>7964270</v>
      </c>
      <c r="J36" s="22">
        <v>17868292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17868292</v>
      </c>
      <c r="X36" s="22">
        <v>23100162</v>
      </c>
      <c r="Y36" s="22">
        <v>-5231870</v>
      </c>
      <c r="Z36" s="23">
        <v>-22.64862904424653</v>
      </c>
      <c r="AA36" s="20">
        <v>92400648</v>
      </c>
    </row>
    <row r="37" spans="1:27" x14ac:dyDescent="0.25">
      <c r="A37" s="19" t="s">
        <v>63</v>
      </c>
      <c r="B37" s="15" t="s">
        <v>32</v>
      </c>
      <c r="C37" s="20">
        <v>1684527</v>
      </c>
      <c r="D37" s="20"/>
      <c r="E37" s="21">
        <v>7000008</v>
      </c>
      <c r="F37" s="22">
        <v>7000008</v>
      </c>
      <c r="G37" s="22">
        <v>362242</v>
      </c>
      <c r="H37" s="22">
        <v>133654</v>
      </c>
      <c r="I37" s="22">
        <v>128359</v>
      </c>
      <c r="J37" s="22">
        <v>624255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624255</v>
      </c>
      <c r="X37" s="22">
        <v>1750002</v>
      </c>
      <c r="Y37" s="22">
        <v>-1125747</v>
      </c>
      <c r="Z37" s="23">
        <v>-64.328326481912583</v>
      </c>
      <c r="AA37" s="20">
        <v>7000008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2783929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2493399</v>
      </c>
      <c r="D41" s="20"/>
      <c r="E41" s="21">
        <v>4000008</v>
      </c>
      <c r="F41" s="22">
        <v>4000008</v>
      </c>
      <c r="G41" s="22">
        <v>231970</v>
      </c>
      <c r="H41" s="22">
        <v>21331</v>
      </c>
      <c r="I41" s="22">
        <v>8706</v>
      </c>
      <c r="J41" s="22">
        <v>262007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262007</v>
      </c>
      <c r="X41" s="22">
        <v>1000002</v>
      </c>
      <c r="Y41" s="22">
        <v>-737995</v>
      </c>
      <c r="Z41" s="23">
        <v>-73.799352401295195</v>
      </c>
      <c r="AA41" s="20">
        <v>4000008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77174</v>
      </c>
      <c r="D44" s="20"/>
      <c r="E44" s="21">
        <v>481140</v>
      </c>
      <c r="F44" s="22">
        <v>481140</v>
      </c>
      <c r="G44" s="22">
        <v>6444</v>
      </c>
      <c r="H44" s="22">
        <v>5626</v>
      </c>
      <c r="I44" s="22">
        <v>5751</v>
      </c>
      <c r="J44" s="22">
        <v>17821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17821</v>
      </c>
      <c r="X44" s="22">
        <v>120285</v>
      </c>
      <c r="Y44" s="22">
        <v>-102464</v>
      </c>
      <c r="Z44" s="23">
        <v>-85.184353826329144</v>
      </c>
      <c r="AA44" s="20">
        <v>481140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86194040</v>
      </c>
      <c r="D47" s="29">
        <f t="shared" ref="D47:Y47" si="1">SUM(D34:D46)</f>
        <v>0</v>
      </c>
      <c r="E47" s="30">
        <f t="shared" si="1"/>
        <v>113612580</v>
      </c>
      <c r="F47" s="31">
        <f t="shared" si="1"/>
        <v>113612580</v>
      </c>
      <c r="G47" s="31">
        <f t="shared" si="1"/>
        <v>1362688</v>
      </c>
      <c r="H47" s="31">
        <f t="shared" si="1"/>
        <v>10744893</v>
      </c>
      <c r="I47" s="31">
        <f t="shared" si="1"/>
        <v>8799808</v>
      </c>
      <c r="J47" s="31">
        <f t="shared" si="1"/>
        <v>20907389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20907389</v>
      </c>
      <c r="X47" s="31">
        <f t="shared" si="1"/>
        <v>28403145</v>
      </c>
      <c r="Y47" s="31">
        <f t="shared" si="1"/>
        <v>-7495756</v>
      </c>
      <c r="Z47" s="32">
        <f>+IF(X47&lt;&gt;0,+(Y47/X47)*100,0)</f>
        <v>-26.390584563786863</v>
      </c>
      <c r="AA47" s="29">
        <f>SUM(AA34:AA46)</f>
        <v>113612580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-31264569</v>
      </c>
      <c r="D48" s="39">
        <f t="shared" si="2"/>
        <v>0</v>
      </c>
      <c r="E48" s="40">
        <f t="shared" si="2"/>
        <v>-17388600</v>
      </c>
      <c r="F48" s="41">
        <f t="shared" si="2"/>
        <v>-17388600</v>
      </c>
      <c r="G48" s="41">
        <f t="shared" si="2"/>
        <v>4308395</v>
      </c>
      <c r="H48" s="41">
        <f t="shared" si="2"/>
        <v>-2977176</v>
      </c>
      <c r="I48" s="41">
        <f t="shared" si="2"/>
        <v>-3791257</v>
      </c>
      <c r="J48" s="41">
        <f t="shared" si="2"/>
        <v>-2460038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-2460038</v>
      </c>
      <c r="X48" s="41">
        <f t="shared" si="2"/>
        <v>-4347150</v>
      </c>
      <c r="Y48" s="41">
        <f t="shared" si="2"/>
        <v>1887112</v>
      </c>
      <c r="Z48" s="42">
        <f>+IF(X48&lt;&gt;0,+(Y48/X48)*100,0)</f>
        <v>-43.41032630574054</v>
      </c>
      <c r="AA48" s="39">
        <f>+AA32-AA47</f>
        <v>-17388600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-31264569</v>
      </c>
      <c r="D51" s="48">
        <f t="shared" si="3"/>
        <v>0</v>
      </c>
      <c r="E51" s="49">
        <f t="shared" si="3"/>
        <v>-17388600</v>
      </c>
      <c r="F51" s="50">
        <f t="shared" si="3"/>
        <v>-17388600</v>
      </c>
      <c r="G51" s="50">
        <f t="shared" si="3"/>
        <v>4308395</v>
      </c>
      <c r="H51" s="50">
        <f t="shared" si="3"/>
        <v>-2977176</v>
      </c>
      <c r="I51" s="50">
        <f t="shared" si="3"/>
        <v>-3791257</v>
      </c>
      <c r="J51" s="50">
        <f t="shared" si="3"/>
        <v>-2460038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-2460038</v>
      </c>
      <c r="X51" s="50">
        <f t="shared" si="3"/>
        <v>-4347150</v>
      </c>
      <c r="Y51" s="50">
        <f t="shared" si="3"/>
        <v>1887112</v>
      </c>
      <c r="Z51" s="51">
        <f>+IF(X51&lt;&gt;0,+(Y51/X51)*100,0)</f>
        <v>-43.41032630574054</v>
      </c>
      <c r="AA51" s="48">
        <f>SUM(AA48:AA50)</f>
        <v>-17388600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-31264569</v>
      </c>
      <c r="D53" s="54">
        <f>+D51-D52</f>
        <v>0</v>
      </c>
      <c r="E53" s="55">
        <f t="shared" si="4"/>
        <v>-17388600</v>
      </c>
      <c r="F53" s="56">
        <f t="shared" si="4"/>
        <v>-17388600</v>
      </c>
      <c r="G53" s="56">
        <f t="shared" si="4"/>
        <v>4308395</v>
      </c>
      <c r="H53" s="56">
        <f t="shared" si="4"/>
        <v>-2977176</v>
      </c>
      <c r="I53" s="56">
        <f t="shared" si="4"/>
        <v>-3791257</v>
      </c>
      <c r="J53" s="56">
        <f t="shared" si="4"/>
        <v>-2460038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-2460038</v>
      </c>
      <c r="X53" s="56">
        <f t="shared" si="4"/>
        <v>-4347150</v>
      </c>
      <c r="Y53" s="56">
        <f t="shared" si="4"/>
        <v>1887112</v>
      </c>
      <c r="Z53" s="57">
        <f>+IF(X53&lt;&gt;0,+(Y53/X53)*100,0)</f>
        <v>-43.41032630574054</v>
      </c>
      <c r="AA53" s="54">
        <f>+AA51-AA52</f>
        <v>-17388600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-31264569</v>
      </c>
      <c r="D56" s="48">
        <f>SUM(D53:D55)</f>
        <v>0</v>
      </c>
      <c r="E56" s="49">
        <f t="shared" si="5"/>
        <v>-17388600</v>
      </c>
      <c r="F56" s="50">
        <f t="shared" si="5"/>
        <v>-17388600</v>
      </c>
      <c r="G56" s="50">
        <f t="shared" si="5"/>
        <v>4308395</v>
      </c>
      <c r="H56" s="50">
        <f t="shared" si="5"/>
        <v>-2977176</v>
      </c>
      <c r="I56" s="50">
        <f t="shared" si="5"/>
        <v>-3791257</v>
      </c>
      <c r="J56" s="50">
        <f t="shared" si="5"/>
        <v>-2460038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-2460038</v>
      </c>
      <c r="X56" s="50">
        <f t="shared" si="5"/>
        <v>-4347150</v>
      </c>
      <c r="Y56" s="50">
        <f t="shared" si="5"/>
        <v>1887112</v>
      </c>
      <c r="Z56" s="51">
        <f>+IF(X56&lt;&gt;0,+(Y56/X56)*100,0)</f>
        <v>-43.41032630574054</v>
      </c>
      <c r="AA56" s="48">
        <f>SUM(AA53:AA55)</f>
        <v>-17388600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-31264569</v>
      </c>
      <c r="D59" s="65">
        <f>SUM(D56:D58)</f>
        <v>0</v>
      </c>
      <c r="E59" s="66">
        <f t="shared" si="6"/>
        <v>-17388600</v>
      </c>
      <c r="F59" s="67">
        <f t="shared" si="6"/>
        <v>-17388600</v>
      </c>
      <c r="G59" s="67">
        <f t="shared" si="6"/>
        <v>4308395</v>
      </c>
      <c r="H59" s="67">
        <f t="shared" si="6"/>
        <v>-2977176</v>
      </c>
      <c r="I59" s="67">
        <f t="shared" si="6"/>
        <v>-3791257</v>
      </c>
      <c r="J59" s="67">
        <f t="shared" si="6"/>
        <v>-2460038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-2460038</v>
      </c>
      <c r="X59" s="67">
        <f t="shared" si="6"/>
        <v>-4347150</v>
      </c>
      <c r="Y59" s="67">
        <f t="shared" si="6"/>
        <v>1887112</v>
      </c>
      <c r="Z59" s="68">
        <f>+IF(X59&lt;&gt;0,+(Y59/X59)*100,0)</f>
        <v>-43.41032630574054</v>
      </c>
      <c r="AA59" s="65">
        <f>SUM(AA56:AA58)</f>
        <v>-17388600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130339230</v>
      </c>
      <c r="D6" s="20"/>
      <c r="E6" s="21">
        <v>158120861</v>
      </c>
      <c r="F6" s="22">
        <v>158120861</v>
      </c>
      <c r="G6" s="22">
        <v>4994008</v>
      </c>
      <c r="H6" s="22"/>
      <c r="I6" s="22">
        <v>3946446</v>
      </c>
      <c r="J6" s="22">
        <v>8940454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8940454</v>
      </c>
      <c r="X6" s="22">
        <v>39530196</v>
      </c>
      <c r="Y6" s="22">
        <v>-30589742</v>
      </c>
      <c r="Z6" s="23">
        <v>-77.38322876011037</v>
      </c>
      <c r="AA6" s="20">
        <v>158120861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11543651</v>
      </c>
      <c r="D13" s="20"/>
      <c r="E13" s="21">
        <v>11787536</v>
      </c>
      <c r="F13" s="22">
        <v>11787536</v>
      </c>
      <c r="G13" s="22">
        <v>-19188</v>
      </c>
      <c r="H13" s="22"/>
      <c r="I13" s="22">
        <v>-61456</v>
      </c>
      <c r="J13" s="22">
        <v>-80644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-80644</v>
      </c>
      <c r="X13" s="22">
        <v>2946882</v>
      </c>
      <c r="Y13" s="22">
        <v>-3027526</v>
      </c>
      <c r="Z13" s="23">
        <v>-102.73658734893357</v>
      </c>
      <c r="AA13" s="20">
        <v>11787536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141882881</v>
      </c>
      <c r="D32" s="29">
        <f t="shared" ref="D32:Y32" si="0">SUM(D6:D31)</f>
        <v>0</v>
      </c>
      <c r="E32" s="30">
        <f t="shared" si="0"/>
        <v>169908397</v>
      </c>
      <c r="F32" s="31">
        <f t="shared" si="0"/>
        <v>169908397</v>
      </c>
      <c r="G32" s="31">
        <f t="shared" si="0"/>
        <v>4974820</v>
      </c>
      <c r="H32" s="31">
        <f t="shared" si="0"/>
        <v>0</v>
      </c>
      <c r="I32" s="31">
        <f t="shared" si="0"/>
        <v>3884990</v>
      </c>
      <c r="J32" s="31">
        <f t="shared" si="0"/>
        <v>8859810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8859810</v>
      </c>
      <c r="X32" s="31">
        <f t="shared" si="0"/>
        <v>42477078</v>
      </c>
      <c r="Y32" s="31">
        <f t="shared" si="0"/>
        <v>-33617268</v>
      </c>
      <c r="Z32" s="32">
        <f>+IF(X32&lt;&gt;0,+(Y32/X32)*100,0)</f>
        <v>-79.142138731859106</v>
      </c>
      <c r="AA32" s="29">
        <f>SUM(AA6:AA31)</f>
        <v>169908397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10795337</v>
      </c>
      <c r="D34" s="20"/>
      <c r="E34" s="21">
        <v>19902913</v>
      </c>
      <c r="F34" s="22">
        <v>19902913</v>
      </c>
      <c r="G34" s="22"/>
      <c r="H34" s="22"/>
      <c r="I34" s="22">
        <v>918665</v>
      </c>
      <c r="J34" s="22">
        <v>918665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918665</v>
      </c>
      <c r="X34" s="22">
        <v>4975691</v>
      </c>
      <c r="Y34" s="22">
        <v>-4057026</v>
      </c>
      <c r="Z34" s="23">
        <v>-81.536936276790499</v>
      </c>
      <c r="AA34" s="20">
        <v>19902913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114873379</v>
      </c>
      <c r="D36" s="20"/>
      <c r="E36" s="21">
        <v>117474260</v>
      </c>
      <c r="F36" s="22">
        <v>117474260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29368562</v>
      </c>
      <c r="Y36" s="22">
        <v>-29368562</v>
      </c>
      <c r="Z36" s="23">
        <v>-100</v>
      </c>
      <c r="AA36" s="20">
        <v>117474260</v>
      </c>
    </row>
    <row r="37" spans="1:27" x14ac:dyDescent="0.25">
      <c r="A37" s="19" t="s">
        <v>63</v>
      </c>
      <c r="B37" s="15" t="s">
        <v>32</v>
      </c>
      <c r="C37" s="20">
        <v>3086726</v>
      </c>
      <c r="D37" s="20"/>
      <c r="E37" s="21">
        <v>737100</v>
      </c>
      <c r="F37" s="22">
        <v>737100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184275</v>
      </c>
      <c r="Y37" s="22">
        <v>-184275</v>
      </c>
      <c r="Z37" s="23">
        <v>-100</v>
      </c>
      <c r="AA37" s="20">
        <v>737100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31624000</v>
      </c>
      <c r="F38" s="22">
        <v>31624000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7905999</v>
      </c>
      <c r="Y38" s="22">
        <v>-7905999</v>
      </c>
      <c r="Z38" s="23">
        <v>-100</v>
      </c>
      <c r="AA38" s="20">
        <v>31624000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1674476</v>
      </c>
      <c r="F39" s="22">
        <v>1674476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418616</v>
      </c>
      <c r="Y39" s="22">
        <v>-418616</v>
      </c>
      <c r="Z39" s="23">
        <v>-100</v>
      </c>
      <c r="AA39" s="20">
        <v>1674476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2497673</v>
      </c>
      <c r="D41" s="20"/>
      <c r="E41" s="21">
        <v>347490</v>
      </c>
      <c r="F41" s="22">
        <v>347490</v>
      </c>
      <c r="G41" s="22">
        <v>779541</v>
      </c>
      <c r="H41" s="22"/>
      <c r="I41" s="22">
        <v>5255</v>
      </c>
      <c r="J41" s="22">
        <v>784796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784796</v>
      </c>
      <c r="X41" s="22">
        <v>86871</v>
      </c>
      <c r="Y41" s="22">
        <v>697925</v>
      </c>
      <c r="Z41" s="23">
        <v>803.40389773342088</v>
      </c>
      <c r="AA41" s="20">
        <v>347490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3980560</v>
      </c>
      <c r="D44" s="20"/>
      <c r="E44" s="21">
        <v>2534121</v>
      </c>
      <c r="F44" s="22">
        <v>2534121</v>
      </c>
      <c r="G44" s="22"/>
      <c r="H44" s="22"/>
      <c r="I44" s="22">
        <v>44065</v>
      </c>
      <c r="J44" s="22">
        <v>44065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44065</v>
      </c>
      <c r="X44" s="22">
        <v>633521</v>
      </c>
      <c r="Y44" s="22">
        <v>-589456</v>
      </c>
      <c r="Z44" s="23">
        <v>-93.044429466426521</v>
      </c>
      <c r="AA44" s="20">
        <v>2534121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135233675</v>
      </c>
      <c r="D47" s="29">
        <f t="shared" ref="D47:Y47" si="1">SUM(D34:D46)</f>
        <v>0</v>
      </c>
      <c r="E47" s="30">
        <f t="shared" si="1"/>
        <v>174294360</v>
      </c>
      <c r="F47" s="31">
        <f t="shared" si="1"/>
        <v>174294360</v>
      </c>
      <c r="G47" s="31">
        <f t="shared" si="1"/>
        <v>779541</v>
      </c>
      <c r="H47" s="31">
        <f t="shared" si="1"/>
        <v>0</v>
      </c>
      <c r="I47" s="31">
        <f t="shared" si="1"/>
        <v>967985</v>
      </c>
      <c r="J47" s="31">
        <f t="shared" si="1"/>
        <v>1747526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1747526</v>
      </c>
      <c r="X47" s="31">
        <f t="shared" si="1"/>
        <v>43573535</v>
      </c>
      <c r="Y47" s="31">
        <f t="shared" si="1"/>
        <v>-41826009</v>
      </c>
      <c r="Z47" s="32">
        <f>+IF(X47&lt;&gt;0,+(Y47/X47)*100,0)</f>
        <v>-95.989478475868438</v>
      </c>
      <c r="AA47" s="29">
        <f>SUM(AA34:AA46)</f>
        <v>174294360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6649206</v>
      </c>
      <c r="D48" s="39">
        <f t="shared" si="2"/>
        <v>0</v>
      </c>
      <c r="E48" s="40">
        <f t="shared" si="2"/>
        <v>-4385963</v>
      </c>
      <c r="F48" s="41">
        <f t="shared" si="2"/>
        <v>-4385963</v>
      </c>
      <c r="G48" s="41">
        <f t="shared" si="2"/>
        <v>4195279</v>
      </c>
      <c r="H48" s="41">
        <f t="shared" si="2"/>
        <v>0</v>
      </c>
      <c r="I48" s="41">
        <f t="shared" si="2"/>
        <v>2917005</v>
      </c>
      <c r="J48" s="41">
        <f t="shared" si="2"/>
        <v>7112284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7112284</v>
      </c>
      <c r="X48" s="41">
        <f t="shared" si="2"/>
        <v>-1096457</v>
      </c>
      <c r="Y48" s="41">
        <f t="shared" si="2"/>
        <v>8208741</v>
      </c>
      <c r="Z48" s="42">
        <f>+IF(X48&lt;&gt;0,+(Y48/X48)*100,0)</f>
        <v>-748.66054938770969</v>
      </c>
      <c r="AA48" s="39">
        <f>+AA32-AA47</f>
        <v>-4385963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6649206</v>
      </c>
      <c r="D51" s="48">
        <f t="shared" si="3"/>
        <v>0</v>
      </c>
      <c r="E51" s="49">
        <f t="shared" si="3"/>
        <v>-4385963</v>
      </c>
      <c r="F51" s="50">
        <f t="shared" si="3"/>
        <v>-4385963</v>
      </c>
      <c r="G51" s="50">
        <f t="shared" si="3"/>
        <v>4195279</v>
      </c>
      <c r="H51" s="50">
        <f t="shared" si="3"/>
        <v>0</v>
      </c>
      <c r="I51" s="50">
        <f t="shared" si="3"/>
        <v>2917005</v>
      </c>
      <c r="J51" s="50">
        <f t="shared" si="3"/>
        <v>7112284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7112284</v>
      </c>
      <c r="X51" s="50">
        <f t="shared" si="3"/>
        <v>-1096457</v>
      </c>
      <c r="Y51" s="50">
        <f t="shared" si="3"/>
        <v>8208741</v>
      </c>
      <c r="Z51" s="51">
        <f>+IF(X51&lt;&gt;0,+(Y51/X51)*100,0)</f>
        <v>-748.66054938770969</v>
      </c>
      <c r="AA51" s="48">
        <f>SUM(AA48:AA50)</f>
        <v>-4385963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6649206</v>
      </c>
      <c r="D53" s="54">
        <f>+D51-D52</f>
        <v>0</v>
      </c>
      <c r="E53" s="55">
        <f t="shared" si="4"/>
        <v>-4385963</v>
      </c>
      <c r="F53" s="56">
        <f t="shared" si="4"/>
        <v>-4385963</v>
      </c>
      <c r="G53" s="56">
        <f t="shared" si="4"/>
        <v>4195279</v>
      </c>
      <c r="H53" s="56">
        <f t="shared" si="4"/>
        <v>0</v>
      </c>
      <c r="I53" s="56">
        <f t="shared" si="4"/>
        <v>2917005</v>
      </c>
      <c r="J53" s="56">
        <f t="shared" si="4"/>
        <v>7112284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7112284</v>
      </c>
      <c r="X53" s="56">
        <f t="shared" si="4"/>
        <v>-1096457</v>
      </c>
      <c r="Y53" s="56">
        <f t="shared" si="4"/>
        <v>8208741</v>
      </c>
      <c r="Z53" s="57">
        <f>+IF(X53&lt;&gt;0,+(Y53/X53)*100,0)</f>
        <v>-748.66054938770969</v>
      </c>
      <c r="AA53" s="54">
        <f>+AA51-AA52</f>
        <v>-4385963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6649206</v>
      </c>
      <c r="D56" s="48">
        <f>SUM(D53:D55)</f>
        <v>0</v>
      </c>
      <c r="E56" s="49">
        <f t="shared" si="5"/>
        <v>-4385963</v>
      </c>
      <c r="F56" s="50">
        <f t="shared" si="5"/>
        <v>-4385963</v>
      </c>
      <c r="G56" s="50">
        <f t="shared" si="5"/>
        <v>4195279</v>
      </c>
      <c r="H56" s="50">
        <f t="shared" si="5"/>
        <v>0</v>
      </c>
      <c r="I56" s="50">
        <f t="shared" si="5"/>
        <v>2917005</v>
      </c>
      <c r="J56" s="50">
        <f t="shared" si="5"/>
        <v>7112284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7112284</v>
      </c>
      <c r="X56" s="50">
        <f t="shared" si="5"/>
        <v>-1096457</v>
      </c>
      <c r="Y56" s="50">
        <f t="shared" si="5"/>
        <v>8208741</v>
      </c>
      <c r="Z56" s="51">
        <f>+IF(X56&lt;&gt;0,+(Y56/X56)*100,0)</f>
        <v>-748.66054938770969</v>
      </c>
      <c r="AA56" s="48">
        <f>SUM(AA53:AA55)</f>
        <v>-4385963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6649206</v>
      </c>
      <c r="D59" s="65">
        <f>SUM(D56:D58)</f>
        <v>0</v>
      </c>
      <c r="E59" s="66">
        <f t="shared" si="6"/>
        <v>-4385963</v>
      </c>
      <c r="F59" s="67">
        <f t="shared" si="6"/>
        <v>-4385963</v>
      </c>
      <c r="G59" s="67">
        <f t="shared" si="6"/>
        <v>4195279</v>
      </c>
      <c r="H59" s="67">
        <f t="shared" si="6"/>
        <v>0</v>
      </c>
      <c r="I59" s="67">
        <f t="shared" si="6"/>
        <v>2917005</v>
      </c>
      <c r="J59" s="67">
        <f t="shared" si="6"/>
        <v>7112284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7112284</v>
      </c>
      <c r="X59" s="67">
        <f t="shared" si="6"/>
        <v>-1096457</v>
      </c>
      <c r="Y59" s="67">
        <f t="shared" si="6"/>
        <v>8208741</v>
      </c>
      <c r="Z59" s="68">
        <f>+IF(X59&lt;&gt;0,+(Y59/X59)*100,0)</f>
        <v>-748.66054938770969</v>
      </c>
      <c r="AA59" s="65">
        <f>SUM(AA56:AA58)</f>
        <v>-4385963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31764689</v>
      </c>
      <c r="D6" s="20"/>
      <c r="E6" s="21">
        <v>37279488</v>
      </c>
      <c r="F6" s="22">
        <v>37279488</v>
      </c>
      <c r="G6" s="22">
        <v>3924165</v>
      </c>
      <c r="H6" s="22">
        <v>3504040</v>
      </c>
      <c r="I6" s="22">
        <v>2917602</v>
      </c>
      <c r="J6" s="22">
        <v>10345807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10345807</v>
      </c>
      <c r="X6" s="22">
        <v>9319872</v>
      </c>
      <c r="Y6" s="22">
        <v>1025935</v>
      </c>
      <c r="Z6" s="23">
        <v>11.008037449441366</v>
      </c>
      <c r="AA6" s="20">
        <v>37279488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2000</v>
      </c>
      <c r="D13" s="20"/>
      <c r="E13" s="21">
        <v>3156</v>
      </c>
      <c r="F13" s="22">
        <v>3156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789</v>
      </c>
      <c r="Y13" s="22">
        <v>-789</v>
      </c>
      <c r="Z13" s="23">
        <v>-100</v>
      </c>
      <c r="AA13" s="20">
        <v>3156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31766689</v>
      </c>
      <c r="D32" s="29">
        <f t="shared" ref="D32:Y32" si="0">SUM(D6:D31)</f>
        <v>0</v>
      </c>
      <c r="E32" s="30">
        <f t="shared" si="0"/>
        <v>37282644</v>
      </c>
      <c r="F32" s="31">
        <f t="shared" si="0"/>
        <v>37282644</v>
      </c>
      <c r="G32" s="31">
        <f t="shared" si="0"/>
        <v>3924165</v>
      </c>
      <c r="H32" s="31">
        <f t="shared" si="0"/>
        <v>3504040</v>
      </c>
      <c r="I32" s="31">
        <f t="shared" si="0"/>
        <v>2917602</v>
      </c>
      <c r="J32" s="31">
        <f t="shared" si="0"/>
        <v>10345807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10345807</v>
      </c>
      <c r="X32" s="31">
        <f t="shared" si="0"/>
        <v>9320661</v>
      </c>
      <c r="Y32" s="31">
        <f t="shared" si="0"/>
        <v>1025146</v>
      </c>
      <c r="Z32" s="32">
        <f>+IF(X32&lt;&gt;0,+(Y32/X32)*100,0)</f>
        <v>10.998640547059914</v>
      </c>
      <c r="AA32" s="29">
        <f>SUM(AA6:AA31)</f>
        <v>37282644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2631500</v>
      </c>
      <c r="D34" s="20"/>
      <c r="E34" s="21">
        <v>2816988</v>
      </c>
      <c r="F34" s="22">
        <v>2816988</v>
      </c>
      <c r="G34" s="22">
        <v>220799</v>
      </c>
      <c r="H34" s="22"/>
      <c r="I34" s="22">
        <v>491464</v>
      </c>
      <c r="J34" s="22">
        <v>712263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712263</v>
      </c>
      <c r="X34" s="22">
        <v>704247</v>
      </c>
      <c r="Y34" s="22">
        <v>8016</v>
      </c>
      <c r="Z34" s="23">
        <v>1.1382370105942943</v>
      </c>
      <c r="AA34" s="20">
        <v>2816988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41504407</v>
      </c>
      <c r="D36" s="20"/>
      <c r="E36" s="21">
        <v>31977360</v>
      </c>
      <c r="F36" s="22">
        <v>31977360</v>
      </c>
      <c r="G36" s="22">
        <v>6775311</v>
      </c>
      <c r="H36" s="22">
        <v>6704503</v>
      </c>
      <c r="I36" s="22">
        <v>4518368</v>
      </c>
      <c r="J36" s="22">
        <v>17998182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17998182</v>
      </c>
      <c r="X36" s="22">
        <v>7994340</v>
      </c>
      <c r="Y36" s="22">
        <v>10003842</v>
      </c>
      <c r="Z36" s="23">
        <v>125.13655911557426</v>
      </c>
      <c r="AA36" s="20">
        <v>31977360</v>
      </c>
    </row>
    <row r="37" spans="1:27" x14ac:dyDescent="0.25">
      <c r="A37" s="19" t="s">
        <v>63</v>
      </c>
      <c r="B37" s="15" t="s">
        <v>32</v>
      </c>
      <c r="C37" s="20">
        <v>1375469</v>
      </c>
      <c r="D37" s="20"/>
      <c r="E37" s="21"/>
      <c r="F37" s="22"/>
      <c r="G37" s="22">
        <v>292606</v>
      </c>
      <c r="H37" s="22">
        <v>845571</v>
      </c>
      <c r="I37" s="22">
        <v>359691</v>
      </c>
      <c r="J37" s="22">
        <v>1497868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1497868</v>
      </c>
      <c r="X37" s="22"/>
      <c r="Y37" s="22">
        <v>1497868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294864</v>
      </c>
      <c r="F41" s="22">
        <v>294864</v>
      </c>
      <c r="G41" s="22"/>
      <c r="H41" s="22">
        <v>5900</v>
      </c>
      <c r="I41" s="22"/>
      <c r="J41" s="22">
        <v>5900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5900</v>
      </c>
      <c r="X41" s="22">
        <v>73716</v>
      </c>
      <c r="Y41" s="22">
        <v>-67816</v>
      </c>
      <c r="Z41" s="23">
        <v>-91.996310163329525</v>
      </c>
      <c r="AA41" s="20">
        <v>294864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21480</v>
      </c>
      <c r="D44" s="20"/>
      <c r="E44" s="21">
        <v>22656</v>
      </c>
      <c r="F44" s="22">
        <v>22656</v>
      </c>
      <c r="G44" s="22">
        <v>1801</v>
      </c>
      <c r="H44" s="22"/>
      <c r="I44" s="22">
        <v>4083</v>
      </c>
      <c r="J44" s="22">
        <v>5884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5884</v>
      </c>
      <c r="X44" s="22">
        <v>5664</v>
      </c>
      <c r="Y44" s="22">
        <v>220</v>
      </c>
      <c r="Z44" s="23">
        <v>3.8841807909604524</v>
      </c>
      <c r="AA44" s="20">
        <v>22656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45532856</v>
      </c>
      <c r="D47" s="29">
        <f t="shared" ref="D47:Y47" si="1">SUM(D34:D46)</f>
        <v>0</v>
      </c>
      <c r="E47" s="30">
        <f t="shared" si="1"/>
        <v>35111868</v>
      </c>
      <c r="F47" s="31">
        <f t="shared" si="1"/>
        <v>35111868</v>
      </c>
      <c r="G47" s="31">
        <f t="shared" si="1"/>
        <v>7290517</v>
      </c>
      <c r="H47" s="31">
        <f t="shared" si="1"/>
        <v>7555974</v>
      </c>
      <c r="I47" s="31">
        <f t="shared" si="1"/>
        <v>5373606</v>
      </c>
      <c r="J47" s="31">
        <f t="shared" si="1"/>
        <v>20220097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20220097</v>
      </c>
      <c r="X47" s="31">
        <f t="shared" si="1"/>
        <v>8777967</v>
      </c>
      <c r="Y47" s="31">
        <f t="shared" si="1"/>
        <v>11442130</v>
      </c>
      <c r="Z47" s="32">
        <f>+IF(X47&lt;&gt;0,+(Y47/X47)*100,0)</f>
        <v>130.35056978455262</v>
      </c>
      <c r="AA47" s="29">
        <f>SUM(AA34:AA46)</f>
        <v>35111868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-13766167</v>
      </c>
      <c r="D48" s="39">
        <f t="shared" si="2"/>
        <v>0</v>
      </c>
      <c r="E48" s="40">
        <f t="shared" si="2"/>
        <v>2170776</v>
      </c>
      <c r="F48" s="41">
        <f t="shared" si="2"/>
        <v>2170776</v>
      </c>
      <c r="G48" s="41">
        <f t="shared" si="2"/>
        <v>-3366352</v>
      </c>
      <c r="H48" s="41">
        <f t="shared" si="2"/>
        <v>-4051934</v>
      </c>
      <c r="I48" s="41">
        <f t="shared" si="2"/>
        <v>-2456004</v>
      </c>
      <c r="J48" s="41">
        <f t="shared" si="2"/>
        <v>-9874290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-9874290</v>
      </c>
      <c r="X48" s="41">
        <f t="shared" si="2"/>
        <v>542694</v>
      </c>
      <c r="Y48" s="41">
        <f t="shared" si="2"/>
        <v>-10416984</v>
      </c>
      <c r="Z48" s="42">
        <f>+IF(X48&lt;&gt;0,+(Y48/X48)*100,0)</f>
        <v>-1919.4949640128691</v>
      </c>
      <c r="AA48" s="39">
        <f>+AA32-AA47</f>
        <v>2170776</v>
      </c>
    </row>
    <row r="49" spans="1:27" x14ac:dyDescent="0.25">
      <c r="A49" s="43" t="s">
        <v>74</v>
      </c>
      <c r="B49" s="15" t="s">
        <v>32</v>
      </c>
      <c r="C49" s="20">
        <v>12974197</v>
      </c>
      <c r="D49" s="20"/>
      <c r="E49" s="21">
        <v>1600000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399999</v>
      </c>
      <c r="Y49" s="22">
        <v>-399999</v>
      </c>
      <c r="Z49" s="23">
        <v>-100</v>
      </c>
      <c r="AA49" s="20">
        <v>1600000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-791970</v>
      </c>
      <c r="D51" s="48">
        <f t="shared" si="3"/>
        <v>0</v>
      </c>
      <c r="E51" s="49">
        <f t="shared" si="3"/>
        <v>3770776</v>
      </c>
      <c r="F51" s="50">
        <f t="shared" si="3"/>
        <v>3770776</v>
      </c>
      <c r="G51" s="50">
        <f t="shared" si="3"/>
        <v>-3366352</v>
      </c>
      <c r="H51" s="50">
        <f t="shared" si="3"/>
        <v>-4051934</v>
      </c>
      <c r="I51" s="50">
        <f t="shared" si="3"/>
        <v>-2456004</v>
      </c>
      <c r="J51" s="50">
        <f t="shared" si="3"/>
        <v>-9874290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-9874290</v>
      </c>
      <c r="X51" s="50">
        <f t="shared" si="3"/>
        <v>942693</v>
      </c>
      <c r="Y51" s="50">
        <f t="shared" si="3"/>
        <v>-10816983</v>
      </c>
      <c r="Z51" s="51">
        <f>+IF(X51&lt;&gt;0,+(Y51/X51)*100,0)</f>
        <v>-1147.4555343043812</v>
      </c>
      <c r="AA51" s="48">
        <f>SUM(AA48:AA50)</f>
        <v>3770776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-791970</v>
      </c>
      <c r="D53" s="54">
        <f>+D51-D52</f>
        <v>0</v>
      </c>
      <c r="E53" s="55">
        <f t="shared" si="4"/>
        <v>3770776</v>
      </c>
      <c r="F53" s="56">
        <f t="shared" si="4"/>
        <v>3770776</v>
      </c>
      <c r="G53" s="56">
        <f t="shared" si="4"/>
        <v>-3366352</v>
      </c>
      <c r="H53" s="56">
        <f t="shared" si="4"/>
        <v>-4051934</v>
      </c>
      <c r="I53" s="56">
        <f t="shared" si="4"/>
        <v>-2456004</v>
      </c>
      <c r="J53" s="56">
        <f t="shared" si="4"/>
        <v>-9874290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-9874290</v>
      </c>
      <c r="X53" s="56">
        <f t="shared" si="4"/>
        <v>942693</v>
      </c>
      <c r="Y53" s="56">
        <f t="shared" si="4"/>
        <v>-10816983</v>
      </c>
      <c r="Z53" s="57">
        <f>+IF(X53&lt;&gt;0,+(Y53/X53)*100,0)</f>
        <v>-1147.4555343043812</v>
      </c>
      <c r="AA53" s="54">
        <f>+AA51-AA52</f>
        <v>3770776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-791970</v>
      </c>
      <c r="D56" s="48">
        <f>SUM(D53:D55)</f>
        <v>0</v>
      </c>
      <c r="E56" s="49">
        <f t="shared" si="5"/>
        <v>3770776</v>
      </c>
      <c r="F56" s="50">
        <f t="shared" si="5"/>
        <v>3770776</v>
      </c>
      <c r="G56" s="50">
        <f t="shared" si="5"/>
        <v>-3366352</v>
      </c>
      <c r="H56" s="50">
        <f t="shared" si="5"/>
        <v>-4051934</v>
      </c>
      <c r="I56" s="50">
        <f t="shared" si="5"/>
        <v>-2456004</v>
      </c>
      <c r="J56" s="50">
        <f t="shared" si="5"/>
        <v>-9874290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-9874290</v>
      </c>
      <c r="X56" s="50">
        <f t="shared" si="5"/>
        <v>942693</v>
      </c>
      <c r="Y56" s="50">
        <f t="shared" si="5"/>
        <v>-10816983</v>
      </c>
      <c r="Z56" s="51">
        <f>+IF(X56&lt;&gt;0,+(Y56/X56)*100,0)</f>
        <v>-1147.4555343043812</v>
      </c>
      <c r="AA56" s="48">
        <f>SUM(AA53:AA55)</f>
        <v>3770776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-791970</v>
      </c>
      <c r="D59" s="65">
        <f>SUM(D56:D58)</f>
        <v>0</v>
      </c>
      <c r="E59" s="66">
        <f t="shared" si="6"/>
        <v>3770776</v>
      </c>
      <c r="F59" s="67">
        <f t="shared" si="6"/>
        <v>3770776</v>
      </c>
      <c r="G59" s="67">
        <f t="shared" si="6"/>
        <v>-3366352</v>
      </c>
      <c r="H59" s="67">
        <f t="shared" si="6"/>
        <v>-4051934</v>
      </c>
      <c r="I59" s="67">
        <f t="shared" si="6"/>
        <v>-2456004</v>
      </c>
      <c r="J59" s="67">
        <f t="shared" si="6"/>
        <v>-9874290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-9874290</v>
      </c>
      <c r="X59" s="67">
        <f t="shared" si="6"/>
        <v>942693</v>
      </c>
      <c r="Y59" s="67">
        <f t="shared" si="6"/>
        <v>-10816983</v>
      </c>
      <c r="Z59" s="68">
        <f>+IF(X59&lt;&gt;0,+(Y59/X59)*100,0)</f>
        <v>-1147.4555343043812</v>
      </c>
      <c r="AA59" s="65">
        <f>SUM(AA56:AA58)</f>
        <v>3770776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6062117</v>
      </c>
      <c r="F6" s="22">
        <v>6062117</v>
      </c>
      <c r="G6" s="22"/>
      <c r="H6" s="22">
        <v>359027</v>
      </c>
      <c r="I6" s="22">
        <v>342571</v>
      </c>
      <c r="J6" s="22">
        <v>701598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701598</v>
      </c>
      <c r="X6" s="22">
        <v>1515531</v>
      </c>
      <c r="Y6" s="22">
        <v>-813933</v>
      </c>
      <c r="Z6" s="23">
        <v>-53.706126763490815</v>
      </c>
      <c r="AA6" s="20">
        <v>6062117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7365</v>
      </c>
      <c r="F13" s="22">
        <v>7365</v>
      </c>
      <c r="G13" s="22"/>
      <c r="H13" s="22">
        <v>20290</v>
      </c>
      <c r="I13" s="22">
        <v>2296</v>
      </c>
      <c r="J13" s="22">
        <v>22586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22586</v>
      </c>
      <c r="X13" s="22">
        <v>1842</v>
      </c>
      <c r="Y13" s="22">
        <v>20744</v>
      </c>
      <c r="Z13" s="23">
        <v>1126.1672095548317</v>
      </c>
      <c r="AA13" s="20">
        <v>7365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23382</v>
      </c>
      <c r="X17" s="22"/>
      <c r="Y17" s="22">
        <v>23382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6069482</v>
      </c>
      <c r="F32" s="31">
        <f t="shared" si="0"/>
        <v>6069482</v>
      </c>
      <c r="G32" s="31">
        <f t="shared" si="0"/>
        <v>0</v>
      </c>
      <c r="H32" s="31">
        <f t="shared" si="0"/>
        <v>395411</v>
      </c>
      <c r="I32" s="31">
        <f t="shared" si="0"/>
        <v>352155</v>
      </c>
      <c r="J32" s="31">
        <f t="shared" si="0"/>
        <v>747566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747566</v>
      </c>
      <c r="X32" s="31">
        <f t="shared" si="0"/>
        <v>1517373</v>
      </c>
      <c r="Y32" s="31">
        <f t="shared" si="0"/>
        <v>-769807</v>
      </c>
      <c r="Z32" s="32">
        <f>+IF(X32&lt;&gt;0,+(Y32/X32)*100,0)</f>
        <v>-50.732878468247421</v>
      </c>
      <c r="AA32" s="29">
        <f>SUM(AA6:AA31)</f>
        <v>6069482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2059301</v>
      </c>
      <c r="F34" s="22">
        <v>2059301</v>
      </c>
      <c r="G34" s="22"/>
      <c r="H34" s="22">
        <v>80399</v>
      </c>
      <c r="I34" s="22">
        <v>80399</v>
      </c>
      <c r="J34" s="22">
        <v>160798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160798</v>
      </c>
      <c r="X34" s="22">
        <v>514827</v>
      </c>
      <c r="Y34" s="22">
        <v>-354029</v>
      </c>
      <c r="Z34" s="23">
        <v>-68.766595380584164</v>
      </c>
      <c r="AA34" s="20">
        <v>2059301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5500000</v>
      </c>
      <c r="F36" s="22">
        <v>5500000</v>
      </c>
      <c r="G36" s="22"/>
      <c r="H36" s="22"/>
      <c r="I36" s="22">
        <v>683380</v>
      </c>
      <c r="J36" s="22">
        <v>683380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683380</v>
      </c>
      <c r="X36" s="22">
        <v>1374999</v>
      </c>
      <c r="Y36" s="22">
        <v>-691619</v>
      </c>
      <c r="Z36" s="23">
        <v>-50.299600217891069</v>
      </c>
      <c r="AA36" s="20">
        <v>5500000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>
        <v>673</v>
      </c>
      <c r="J37" s="22">
        <v>673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673</v>
      </c>
      <c r="X37" s="22">
        <v>3750</v>
      </c>
      <c r="Y37" s="22">
        <v>-3077</v>
      </c>
      <c r="Z37" s="23">
        <v>-82.053333333333327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8000280</v>
      </c>
      <c r="F39" s="22">
        <v>8000280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2000070</v>
      </c>
      <c r="Y39" s="22">
        <v>-2000070</v>
      </c>
      <c r="Z39" s="23">
        <v>-100</v>
      </c>
      <c r="AA39" s="20">
        <v>8000280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9200000</v>
      </c>
      <c r="F41" s="22">
        <v>9200000</v>
      </c>
      <c r="G41" s="22"/>
      <c r="H41" s="22">
        <v>5262996</v>
      </c>
      <c r="I41" s="22">
        <v>1332755</v>
      </c>
      <c r="J41" s="22">
        <v>6595751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6595751</v>
      </c>
      <c r="X41" s="22">
        <v>2300001</v>
      </c>
      <c r="Y41" s="22">
        <v>4295750</v>
      </c>
      <c r="Z41" s="23">
        <v>186.77165792536613</v>
      </c>
      <c r="AA41" s="20">
        <v>9200000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17010000</v>
      </c>
      <c r="F44" s="22">
        <v>17010000</v>
      </c>
      <c r="G44" s="22"/>
      <c r="H44" s="22">
        <v>2141083</v>
      </c>
      <c r="I44" s="22">
        <v>1716372</v>
      </c>
      <c r="J44" s="22">
        <v>3857455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3857455</v>
      </c>
      <c r="X44" s="22">
        <v>4252500</v>
      </c>
      <c r="Y44" s="22">
        <v>-395045</v>
      </c>
      <c r="Z44" s="23">
        <v>-9.2897119341563794</v>
      </c>
      <c r="AA44" s="20">
        <v>17010000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41784581</v>
      </c>
      <c r="F47" s="31">
        <f t="shared" si="1"/>
        <v>41784581</v>
      </c>
      <c r="G47" s="31">
        <f t="shared" si="1"/>
        <v>0</v>
      </c>
      <c r="H47" s="31">
        <f t="shared" si="1"/>
        <v>7484478</v>
      </c>
      <c r="I47" s="31">
        <f t="shared" si="1"/>
        <v>3813579</v>
      </c>
      <c r="J47" s="31">
        <f t="shared" si="1"/>
        <v>11298057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11298057</v>
      </c>
      <c r="X47" s="31">
        <f t="shared" si="1"/>
        <v>10446147</v>
      </c>
      <c r="Y47" s="31">
        <f t="shared" si="1"/>
        <v>851910</v>
      </c>
      <c r="Z47" s="32">
        <f>+IF(X47&lt;&gt;0,+(Y47/X47)*100,0)</f>
        <v>8.1552557129437293</v>
      </c>
      <c r="AA47" s="29">
        <f>SUM(AA34:AA46)</f>
        <v>41784581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-35715099</v>
      </c>
      <c r="F48" s="41">
        <f t="shared" si="2"/>
        <v>-35715099</v>
      </c>
      <c r="G48" s="41">
        <f t="shared" si="2"/>
        <v>0</v>
      </c>
      <c r="H48" s="41">
        <f t="shared" si="2"/>
        <v>-7089067</v>
      </c>
      <c r="I48" s="41">
        <f t="shared" si="2"/>
        <v>-3461424</v>
      </c>
      <c r="J48" s="41">
        <f t="shared" si="2"/>
        <v>-10550491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-10550491</v>
      </c>
      <c r="X48" s="41">
        <f t="shared" si="2"/>
        <v>-8928774</v>
      </c>
      <c r="Y48" s="41">
        <f t="shared" si="2"/>
        <v>-1621717</v>
      </c>
      <c r="Z48" s="42">
        <f>+IF(X48&lt;&gt;0,+(Y48/X48)*100,0)</f>
        <v>18.162818321977912</v>
      </c>
      <c r="AA48" s="39">
        <f>+AA32-AA47</f>
        <v>-35715099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-35715099</v>
      </c>
      <c r="F51" s="50">
        <f t="shared" si="3"/>
        <v>-35715099</v>
      </c>
      <c r="G51" s="50">
        <f t="shared" si="3"/>
        <v>0</v>
      </c>
      <c r="H51" s="50">
        <f t="shared" si="3"/>
        <v>-7089067</v>
      </c>
      <c r="I51" s="50">
        <f t="shared" si="3"/>
        <v>-3461424</v>
      </c>
      <c r="J51" s="50">
        <f t="shared" si="3"/>
        <v>-10550491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-10550491</v>
      </c>
      <c r="X51" s="50">
        <f t="shared" si="3"/>
        <v>-8928774</v>
      </c>
      <c r="Y51" s="50">
        <f t="shared" si="3"/>
        <v>-1621717</v>
      </c>
      <c r="Z51" s="51">
        <f>+IF(X51&lt;&gt;0,+(Y51/X51)*100,0)</f>
        <v>18.162818321977912</v>
      </c>
      <c r="AA51" s="48">
        <f>SUM(AA48:AA50)</f>
        <v>-35715099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-35715099</v>
      </c>
      <c r="F53" s="56">
        <f t="shared" si="4"/>
        <v>-35715099</v>
      </c>
      <c r="G53" s="56">
        <f t="shared" si="4"/>
        <v>0</v>
      </c>
      <c r="H53" s="56">
        <f t="shared" si="4"/>
        <v>-7089067</v>
      </c>
      <c r="I53" s="56">
        <f t="shared" si="4"/>
        <v>-3461424</v>
      </c>
      <c r="J53" s="56">
        <f t="shared" si="4"/>
        <v>-10550491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-10550491</v>
      </c>
      <c r="X53" s="56">
        <f t="shared" si="4"/>
        <v>-8928774</v>
      </c>
      <c r="Y53" s="56">
        <f t="shared" si="4"/>
        <v>-1621717</v>
      </c>
      <c r="Z53" s="57">
        <f>+IF(X53&lt;&gt;0,+(Y53/X53)*100,0)</f>
        <v>18.162818321977912</v>
      </c>
      <c r="AA53" s="54">
        <f>+AA51-AA52</f>
        <v>-35715099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-35715099</v>
      </c>
      <c r="F56" s="50">
        <f t="shared" si="5"/>
        <v>-35715099</v>
      </c>
      <c r="G56" s="50">
        <f t="shared" si="5"/>
        <v>0</v>
      </c>
      <c r="H56" s="50">
        <f t="shared" si="5"/>
        <v>-7089067</v>
      </c>
      <c r="I56" s="50">
        <f t="shared" si="5"/>
        <v>-3461424</v>
      </c>
      <c r="J56" s="50">
        <f t="shared" si="5"/>
        <v>-10550491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-10550491</v>
      </c>
      <c r="X56" s="50">
        <f t="shared" si="5"/>
        <v>-8928774</v>
      </c>
      <c r="Y56" s="50">
        <f t="shared" si="5"/>
        <v>-1621717</v>
      </c>
      <c r="Z56" s="51">
        <f>+IF(X56&lt;&gt;0,+(Y56/X56)*100,0)</f>
        <v>18.162818321977912</v>
      </c>
      <c r="AA56" s="48">
        <f>SUM(AA53:AA55)</f>
        <v>-35715099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-35715099</v>
      </c>
      <c r="F59" s="67">
        <f t="shared" si="6"/>
        <v>-35715099</v>
      </c>
      <c r="G59" s="67">
        <f t="shared" si="6"/>
        <v>0</v>
      </c>
      <c r="H59" s="67">
        <f t="shared" si="6"/>
        <v>-7089067</v>
      </c>
      <c r="I59" s="67">
        <f t="shared" si="6"/>
        <v>-3461424</v>
      </c>
      <c r="J59" s="67">
        <f t="shared" si="6"/>
        <v>-10550491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-10550491</v>
      </c>
      <c r="X59" s="67">
        <f t="shared" si="6"/>
        <v>-8928774</v>
      </c>
      <c r="Y59" s="67">
        <f t="shared" si="6"/>
        <v>-1621717</v>
      </c>
      <c r="Z59" s="68">
        <f>+IF(X59&lt;&gt;0,+(Y59/X59)*100,0)</f>
        <v>18.162818321977912</v>
      </c>
      <c r="AA59" s="65">
        <f>SUM(AA56:AA58)</f>
        <v>-35715099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120846902</v>
      </c>
      <c r="F6" s="22">
        <v>120846902</v>
      </c>
      <c r="G6" s="22">
        <v>7216565</v>
      </c>
      <c r="H6" s="22">
        <v>5736819</v>
      </c>
      <c r="I6" s="22">
        <v>10988603</v>
      </c>
      <c r="J6" s="22">
        <v>23941987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23941987</v>
      </c>
      <c r="X6" s="22">
        <v>30211725</v>
      </c>
      <c r="Y6" s="22">
        <v>-6269738</v>
      </c>
      <c r="Z6" s="23">
        <v>-20.752664735297305</v>
      </c>
      <c r="AA6" s="20">
        <v>120846902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14084427</v>
      </c>
      <c r="F13" s="22">
        <v>14084427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3521106</v>
      </c>
      <c r="Y13" s="22">
        <v>-3521106</v>
      </c>
      <c r="Z13" s="23">
        <v>-100</v>
      </c>
      <c r="AA13" s="20">
        <v>14084427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134931329</v>
      </c>
      <c r="F32" s="31">
        <f t="shared" si="0"/>
        <v>134931329</v>
      </c>
      <c r="G32" s="31">
        <f t="shared" si="0"/>
        <v>7216565</v>
      </c>
      <c r="H32" s="31">
        <f t="shared" si="0"/>
        <v>5736819</v>
      </c>
      <c r="I32" s="31">
        <f t="shared" si="0"/>
        <v>10988603</v>
      </c>
      <c r="J32" s="31">
        <f t="shared" si="0"/>
        <v>23941987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23941987</v>
      </c>
      <c r="X32" s="31">
        <f t="shared" si="0"/>
        <v>33732831</v>
      </c>
      <c r="Y32" s="31">
        <f t="shared" si="0"/>
        <v>-9790844</v>
      </c>
      <c r="Z32" s="32">
        <f>+IF(X32&lt;&gt;0,+(Y32/X32)*100,0)</f>
        <v>-29.024673321963402</v>
      </c>
      <c r="AA32" s="29">
        <f>SUM(AA6:AA31)</f>
        <v>134931329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3645016</v>
      </c>
      <c r="F34" s="22">
        <v>3645016</v>
      </c>
      <c r="G34" s="22">
        <v>290873</v>
      </c>
      <c r="H34" s="22">
        <v>357172</v>
      </c>
      <c r="I34" s="22">
        <v>341266</v>
      </c>
      <c r="J34" s="22">
        <v>989311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989311</v>
      </c>
      <c r="X34" s="22">
        <v>911256</v>
      </c>
      <c r="Y34" s="22">
        <v>78055</v>
      </c>
      <c r="Z34" s="23">
        <v>8.5656500478460504</v>
      </c>
      <c r="AA34" s="20">
        <v>3645016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64908928</v>
      </c>
      <c r="F36" s="22">
        <v>64908928</v>
      </c>
      <c r="G36" s="22"/>
      <c r="H36" s="22"/>
      <c r="I36" s="22">
        <v>15393802</v>
      </c>
      <c r="J36" s="22">
        <v>15393802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15393802</v>
      </c>
      <c r="X36" s="22">
        <v>16227231</v>
      </c>
      <c r="Y36" s="22">
        <v>-833429</v>
      </c>
      <c r="Z36" s="23">
        <v>-5.1359902376443642</v>
      </c>
      <c r="AA36" s="20">
        <v>64908928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15343</v>
      </c>
      <c r="I37" s="22"/>
      <c r="J37" s="22">
        <v>15343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15343</v>
      </c>
      <c r="X37" s="22"/>
      <c r="Y37" s="22">
        <v>15343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7976301</v>
      </c>
      <c r="F39" s="22">
        <v>7976301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1994076</v>
      </c>
      <c r="Y39" s="22">
        <v>-1994076</v>
      </c>
      <c r="Z39" s="23">
        <v>-100</v>
      </c>
      <c r="AA39" s="20">
        <v>7976301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1900000</v>
      </c>
      <c r="F41" s="22">
        <v>1900000</v>
      </c>
      <c r="G41" s="22">
        <v>195633</v>
      </c>
      <c r="H41" s="22"/>
      <c r="I41" s="22">
        <v>6112</v>
      </c>
      <c r="J41" s="22">
        <v>201745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201745</v>
      </c>
      <c r="X41" s="22">
        <v>474999</v>
      </c>
      <c r="Y41" s="22">
        <v>-273254</v>
      </c>
      <c r="Z41" s="23">
        <v>-57.527279004797904</v>
      </c>
      <c r="AA41" s="20">
        <v>1900000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98975</v>
      </c>
      <c r="F44" s="22">
        <v>98975</v>
      </c>
      <c r="G44" s="22">
        <v>20217</v>
      </c>
      <c r="H44" s="22">
        <v>22500</v>
      </c>
      <c r="I44" s="22">
        <v>20817</v>
      </c>
      <c r="J44" s="22">
        <v>63534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63534</v>
      </c>
      <c r="X44" s="22">
        <v>24744</v>
      </c>
      <c r="Y44" s="22">
        <v>38790</v>
      </c>
      <c r="Z44" s="23">
        <v>156.76527643064986</v>
      </c>
      <c r="AA44" s="20">
        <v>98975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78529220</v>
      </c>
      <c r="F47" s="31">
        <f t="shared" si="1"/>
        <v>78529220</v>
      </c>
      <c r="G47" s="31">
        <f t="shared" si="1"/>
        <v>506723</v>
      </c>
      <c r="H47" s="31">
        <f t="shared" si="1"/>
        <v>395015</v>
      </c>
      <c r="I47" s="31">
        <f t="shared" si="1"/>
        <v>15761997</v>
      </c>
      <c r="J47" s="31">
        <f t="shared" si="1"/>
        <v>16663735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16663735</v>
      </c>
      <c r="X47" s="31">
        <f t="shared" si="1"/>
        <v>19632306</v>
      </c>
      <c r="Y47" s="31">
        <f t="shared" si="1"/>
        <v>-2968571</v>
      </c>
      <c r="Z47" s="32">
        <f>+IF(X47&lt;&gt;0,+(Y47/X47)*100,0)</f>
        <v>-15.120847240257969</v>
      </c>
      <c r="AA47" s="29">
        <f>SUM(AA34:AA46)</f>
        <v>78529220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56402109</v>
      </c>
      <c r="F48" s="41">
        <f t="shared" si="2"/>
        <v>56402109</v>
      </c>
      <c r="G48" s="41">
        <f t="shared" si="2"/>
        <v>6709842</v>
      </c>
      <c r="H48" s="41">
        <f t="shared" si="2"/>
        <v>5341804</v>
      </c>
      <c r="I48" s="41">
        <f t="shared" si="2"/>
        <v>-4773394</v>
      </c>
      <c r="J48" s="41">
        <f t="shared" si="2"/>
        <v>7278252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7278252</v>
      </c>
      <c r="X48" s="41">
        <f t="shared" si="2"/>
        <v>14100525</v>
      </c>
      <c r="Y48" s="41">
        <f t="shared" si="2"/>
        <v>-6822273</v>
      </c>
      <c r="Z48" s="42">
        <f>+IF(X48&lt;&gt;0,+(Y48/X48)*100,0)</f>
        <v>-48.38311339471403</v>
      </c>
      <c r="AA48" s="39">
        <f>+AA32-AA47</f>
        <v>56402109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56402109</v>
      </c>
      <c r="F51" s="50">
        <f t="shared" si="3"/>
        <v>56402109</v>
      </c>
      <c r="G51" s="50">
        <f t="shared" si="3"/>
        <v>6709842</v>
      </c>
      <c r="H51" s="50">
        <f t="shared" si="3"/>
        <v>5341804</v>
      </c>
      <c r="I51" s="50">
        <f t="shared" si="3"/>
        <v>-4773394</v>
      </c>
      <c r="J51" s="50">
        <f t="shared" si="3"/>
        <v>7278252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7278252</v>
      </c>
      <c r="X51" s="50">
        <f t="shared" si="3"/>
        <v>14100525</v>
      </c>
      <c r="Y51" s="50">
        <f t="shared" si="3"/>
        <v>-6822273</v>
      </c>
      <c r="Z51" s="51">
        <f>+IF(X51&lt;&gt;0,+(Y51/X51)*100,0)</f>
        <v>-48.38311339471403</v>
      </c>
      <c r="AA51" s="48">
        <f>SUM(AA48:AA50)</f>
        <v>56402109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56402109</v>
      </c>
      <c r="F53" s="56">
        <f t="shared" si="4"/>
        <v>56402109</v>
      </c>
      <c r="G53" s="56">
        <f t="shared" si="4"/>
        <v>6709842</v>
      </c>
      <c r="H53" s="56">
        <f t="shared" si="4"/>
        <v>5341804</v>
      </c>
      <c r="I53" s="56">
        <f t="shared" si="4"/>
        <v>-4773394</v>
      </c>
      <c r="J53" s="56">
        <f t="shared" si="4"/>
        <v>7278252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7278252</v>
      </c>
      <c r="X53" s="56">
        <f t="shared" si="4"/>
        <v>14100525</v>
      </c>
      <c r="Y53" s="56">
        <f t="shared" si="4"/>
        <v>-6822273</v>
      </c>
      <c r="Z53" s="57">
        <f>+IF(X53&lt;&gt;0,+(Y53/X53)*100,0)</f>
        <v>-48.38311339471403</v>
      </c>
      <c r="AA53" s="54">
        <f>+AA51-AA52</f>
        <v>56402109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56402109</v>
      </c>
      <c r="F56" s="50">
        <f t="shared" si="5"/>
        <v>56402109</v>
      </c>
      <c r="G56" s="50">
        <f t="shared" si="5"/>
        <v>6709842</v>
      </c>
      <c r="H56" s="50">
        <f t="shared" si="5"/>
        <v>5341804</v>
      </c>
      <c r="I56" s="50">
        <f t="shared" si="5"/>
        <v>-4773394</v>
      </c>
      <c r="J56" s="50">
        <f t="shared" si="5"/>
        <v>7278252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7278252</v>
      </c>
      <c r="X56" s="50">
        <f t="shared" si="5"/>
        <v>14100525</v>
      </c>
      <c r="Y56" s="50">
        <f t="shared" si="5"/>
        <v>-6822273</v>
      </c>
      <c r="Z56" s="51">
        <f>+IF(X56&lt;&gt;0,+(Y56/X56)*100,0)</f>
        <v>-48.38311339471403</v>
      </c>
      <c r="AA56" s="48">
        <f>SUM(AA53:AA55)</f>
        <v>56402109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56402109</v>
      </c>
      <c r="F59" s="67">
        <f t="shared" si="6"/>
        <v>56402109</v>
      </c>
      <c r="G59" s="67">
        <f t="shared" si="6"/>
        <v>6709842</v>
      </c>
      <c r="H59" s="67">
        <f t="shared" si="6"/>
        <v>5341804</v>
      </c>
      <c r="I59" s="67">
        <f t="shared" si="6"/>
        <v>-4773394</v>
      </c>
      <c r="J59" s="67">
        <f t="shared" si="6"/>
        <v>7278252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7278252</v>
      </c>
      <c r="X59" s="67">
        <f t="shared" si="6"/>
        <v>14100525</v>
      </c>
      <c r="Y59" s="67">
        <f t="shared" si="6"/>
        <v>-6822273</v>
      </c>
      <c r="Z59" s="68">
        <f>+IF(X59&lt;&gt;0,+(Y59/X59)*100,0)</f>
        <v>-48.38311339471403</v>
      </c>
      <c r="AA59" s="65">
        <f>SUM(AA56:AA58)</f>
        <v>56402109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1100939658</v>
      </c>
      <c r="G6" s="22">
        <v>81421919</v>
      </c>
      <c r="H6" s="22">
        <v>90546386</v>
      </c>
      <c r="I6" s="22">
        <v>86695217</v>
      </c>
      <c r="J6" s="22">
        <v>258663522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258663522</v>
      </c>
      <c r="X6" s="22">
        <v>275234892</v>
      </c>
      <c r="Y6" s="22">
        <v>-16571370</v>
      </c>
      <c r="Z6" s="23">
        <v>-6.0208100359601211</v>
      </c>
      <c r="AA6" s="20">
        <v>1100939658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57043300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14110872</v>
      </c>
      <c r="X13" s="22">
        <v>14260824</v>
      </c>
      <c r="Y13" s="22">
        <v>-149952</v>
      </c>
      <c r="Z13" s="23">
        <v>-1.0514960425849165</v>
      </c>
      <c r="AA13" s="20">
        <v>57043300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18924</v>
      </c>
      <c r="J23" s="22">
        <v>92511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92511</v>
      </c>
      <c r="X23" s="22">
        <v>91956</v>
      </c>
      <c r="Y23" s="22">
        <v>555</v>
      </c>
      <c r="Z23" s="23">
        <v>0.60354952368524073</v>
      </c>
      <c r="AA23" s="20">
        <v>367829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</v>
      </c>
      <c r="Y25" s="22">
        <v>-999999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1162350787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272866905</v>
      </c>
      <c r="X32" s="31">
        <f t="shared" si="0"/>
        <v>290587671</v>
      </c>
      <c r="Y32" s="31">
        <f t="shared" si="0"/>
        <v>-17720766</v>
      </c>
      <c r="Z32" s="32">
        <f>+IF(X32&lt;&gt;0,+(Y32/X32)*100,0)</f>
        <v>-6.0982511539520887</v>
      </c>
      <c r="AA32" s="29">
        <f>SUM(AA6:AA31)</f>
        <v>1162350787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55074911</v>
      </c>
      <c r="G34" s="22">
        <v>5059415</v>
      </c>
      <c r="H34" s="22">
        <v>5273772</v>
      </c>
      <c r="I34" s="22">
        <v>5270957</v>
      </c>
      <c r="J34" s="22">
        <v>15604144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15604144</v>
      </c>
      <c r="X34" s="22">
        <v>13768803</v>
      </c>
      <c r="Y34" s="22">
        <v>1835341</v>
      </c>
      <c r="Z34" s="23">
        <v>13.329706293277638</v>
      </c>
      <c r="AA34" s="20">
        <v>55074911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133890775</v>
      </c>
      <c r="X36" s="22">
        <v>277321698</v>
      </c>
      <c r="Y36" s="22">
        <v>-143430923</v>
      </c>
      <c r="Z36" s="23">
        <v>-51.720050769341533</v>
      </c>
      <c r="AA36" s="20">
        <v>1109286788</v>
      </c>
    </row>
    <row r="37" spans="1:27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64236596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19143914</v>
      </c>
      <c r="X37" s="22">
        <v>16059207</v>
      </c>
      <c r="Y37" s="22">
        <v>3084707</v>
      </c>
      <c r="Z37" s="23">
        <v>19.208339490237595</v>
      </c>
      <c r="AA37" s="20">
        <v>64236596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225212912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56303229</v>
      </c>
      <c r="Y38" s="22">
        <v>-56303229</v>
      </c>
      <c r="Z38" s="23">
        <v>-100</v>
      </c>
      <c r="AA38" s="20">
        <v>225212912</v>
      </c>
    </row>
    <row r="39" spans="1:27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81379162</v>
      </c>
      <c r="G39" s="22"/>
      <c r="H39" s="22"/>
      <c r="I39" s="22">
        <v>13701882</v>
      </c>
      <c r="J39" s="22">
        <v>13701882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13701882</v>
      </c>
      <c r="X39" s="22">
        <v>20344794</v>
      </c>
      <c r="Y39" s="22">
        <v>-6642912</v>
      </c>
      <c r="Z39" s="23">
        <v>-32.651655258834275</v>
      </c>
      <c r="AA39" s="20">
        <v>81379162</v>
      </c>
    </row>
    <row r="40" spans="1:27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124419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31107</v>
      </c>
      <c r="Y40" s="22">
        <v>-31107</v>
      </c>
      <c r="Z40" s="23">
        <v>-100</v>
      </c>
      <c r="AA40" s="20">
        <v>124419</v>
      </c>
    </row>
    <row r="41" spans="1:27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44947317</v>
      </c>
      <c r="G41" s="22">
        <v>-87510</v>
      </c>
      <c r="H41" s="22">
        <v>266369</v>
      </c>
      <c r="I41" s="22">
        <v>479027</v>
      </c>
      <c r="J41" s="22">
        <v>657886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657886</v>
      </c>
      <c r="X41" s="22">
        <v>11236854</v>
      </c>
      <c r="Y41" s="22">
        <v>-10578968</v>
      </c>
      <c r="Z41" s="23">
        <v>-94.145283012487297</v>
      </c>
      <c r="AA41" s="20">
        <v>44947317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606546286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103628315</v>
      </c>
      <c r="G44" s="22">
        <v>10963920</v>
      </c>
      <c r="H44" s="22">
        <v>6273176</v>
      </c>
      <c r="I44" s="22">
        <v>7976421</v>
      </c>
      <c r="J44" s="22">
        <v>25213517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25213517</v>
      </c>
      <c r="X44" s="22">
        <v>25907115</v>
      </c>
      <c r="Y44" s="22">
        <v>-693598</v>
      </c>
      <c r="Z44" s="23">
        <v>-2.6772490877506043</v>
      </c>
      <c r="AA44" s="20">
        <v>103628315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1726790758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1683890420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208212118</v>
      </c>
      <c r="X47" s="31">
        <f t="shared" si="1"/>
        <v>420972807</v>
      </c>
      <c r="Y47" s="31">
        <f t="shared" si="1"/>
        <v>-212760689</v>
      </c>
      <c r="Z47" s="32">
        <f>+IF(X47&lt;&gt;0,+(Y47/X47)*100,0)</f>
        <v>-50.540245227763606</v>
      </c>
      <c r="AA47" s="29">
        <f>SUM(AA34:AA46)</f>
        <v>1683890420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-791365497</v>
      </c>
      <c r="D48" s="39">
        <f t="shared" si="2"/>
        <v>0</v>
      </c>
      <c r="E48" s="40">
        <f t="shared" si="2"/>
        <v>-521539633</v>
      </c>
      <c r="F48" s="41">
        <f t="shared" si="2"/>
        <v>-521539633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64654787</v>
      </c>
      <c r="X48" s="41">
        <f t="shared" si="2"/>
        <v>-130385136</v>
      </c>
      <c r="Y48" s="41">
        <f t="shared" si="2"/>
        <v>195039923</v>
      </c>
      <c r="Z48" s="42">
        <f>+IF(X48&lt;&gt;0,+(Y48/X48)*100,0)</f>
        <v>-149.58754424277319</v>
      </c>
      <c r="AA48" s="39">
        <f>+AA32-AA47</f>
        <v>-521539633</v>
      </c>
    </row>
    <row r="49" spans="1:27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1301541</v>
      </c>
      <c r="Y49" s="22">
        <v>-1301541</v>
      </c>
      <c r="Z49" s="23">
        <v>-100</v>
      </c>
      <c r="AA49" s="20">
        <v>5206177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-762389333</v>
      </c>
      <c r="D51" s="48">
        <f t="shared" si="3"/>
        <v>0</v>
      </c>
      <c r="E51" s="49">
        <f t="shared" si="3"/>
        <v>-516333456</v>
      </c>
      <c r="F51" s="50">
        <f t="shared" si="3"/>
        <v>-516333456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64654787</v>
      </c>
      <c r="X51" s="50">
        <f t="shared" si="3"/>
        <v>-129083595</v>
      </c>
      <c r="Y51" s="50">
        <f t="shared" si="3"/>
        <v>193738382</v>
      </c>
      <c r="Z51" s="51">
        <f>+IF(X51&lt;&gt;0,+(Y51/X51)*100,0)</f>
        <v>-150.08753203689437</v>
      </c>
      <c r="AA51" s="48">
        <f>SUM(AA48:AA50)</f>
        <v>-516333456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-762389333</v>
      </c>
      <c r="D53" s="54">
        <f>+D51-D52</f>
        <v>0</v>
      </c>
      <c r="E53" s="55">
        <f t="shared" si="4"/>
        <v>-516333456</v>
      </c>
      <c r="F53" s="56">
        <f t="shared" si="4"/>
        <v>-516333456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64654787</v>
      </c>
      <c r="X53" s="56">
        <f t="shared" si="4"/>
        <v>-129083595</v>
      </c>
      <c r="Y53" s="56">
        <f t="shared" si="4"/>
        <v>193738382</v>
      </c>
      <c r="Z53" s="57">
        <f>+IF(X53&lt;&gt;0,+(Y53/X53)*100,0)</f>
        <v>-150.08753203689437</v>
      </c>
      <c r="AA53" s="54">
        <f>+AA51-AA52</f>
        <v>-516333456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-762389333</v>
      </c>
      <c r="D56" s="48">
        <f>SUM(D53:D55)</f>
        <v>0</v>
      </c>
      <c r="E56" s="49">
        <f t="shared" si="5"/>
        <v>-516333456</v>
      </c>
      <c r="F56" s="50">
        <f t="shared" si="5"/>
        <v>-516333456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64654787</v>
      </c>
      <c r="X56" s="50">
        <f t="shared" si="5"/>
        <v>-129083595</v>
      </c>
      <c r="Y56" s="50">
        <f t="shared" si="5"/>
        <v>193738382</v>
      </c>
      <c r="Z56" s="51">
        <f>+IF(X56&lt;&gt;0,+(Y56/X56)*100,0)</f>
        <v>-150.08753203689437</v>
      </c>
      <c r="AA56" s="48">
        <f>SUM(AA53:AA55)</f>
        <v>-516333456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-762389333</v>
      </c>
      <c r="D59" s="65">
        <f>SUM(D56:D58)</f>
        <v>0</v>
      </c>
      <c r="E59" s="66">
        <f t="shared" si="6"/>
        <v>-516333456</v>
      </c>
      <c r="F59" s="67">
        <f t="shared" si="6"/>
        <v>-516333456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64654787</v>
      </c>
      <c r="X59" s="67">
        <f t="shared" si="6"/>
        <v>-129083595</v>
      </c>
      <c r="Y59" s="67">
        <f t="shared" si="6"/>
        <v>193738382</v>
      </c>
      <c r="Z59" s="68">
        <f>+IF(X59&lt;&gt;0,+(Y59/X59)*100,0)</f>
        <v>-150.08753203689437</v>
      </c>
      <c r="AA59" s="65">
        <f>SUM(AA56:AA58)</f>
        <v>-516333456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63815696</v>
      </c>
      <c r="D6" s="20"/>
      <c r="E6" s="21">
        <v>86183856</v>
      </c>
      <c r="F6" s="22">
        <v>86183856</v>
      </c>
      <c r="G6" s="22">
        <v>4092523</v>
      </c>
      <c r="H6" s="22">
        <v>5424075</v>
      </c>
      <c r="I6" s="22">
        <v>6079230</v>
      </c>
      <c r="J6" s="22">
        <v>15595828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15595828</v>
      </c>
      <c r="X6" s="22">
        <v>21545964</v>
      </c>
      <c r="Y6" s="22">
        <v>-5950136</v>
      </c>
      <c r="Z6" s="23">
        <v>-27.616011982568988</v>
      </c>
      <c r="AA6" s="20">
        <v>86183856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3417703</v>
      </c>
      <c r="D13" s="20"/>
      <c r="E13" s="21"/>
      <c r="F13" s="22"/>
      <c r="G13" s="22">
        <v>313987</v>
      </c>
      <c r="H13" s="22">
        <v>368609</v>
      </c>
      <c r="I13" s="22">
        <v>376162</v>
      </c>
      <c r="J13" s="22">
        <v>1058758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1058758</v>
      </c>
      <c r="X13" s="22"/>
      <c r="Y13" s="22">
        <v>1058758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27009</v>
      </c>
      <c r="J23" s="22">
        <v>27009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27009</v>
      </c>
      <c r="X23" s="22"/>
      <c r="Y23" s="22">
        <v>27009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67233399</v>
      </c>
      <c r="D32" s="29">
        <f t="shared" ref="D32:Y32" si="0">SUM(D6:D31)</f>
        <v>0</v>
      </c>
      <c r="E32" s="30">
        <f t="shared" si="0"/>
        <v>86183856</v>
      </c>
      <c r="F32" s="31">
        <f t="shared" si="0"/>
        <v>86183856</v>
      </c>
      <c r="G32" s="31">
        <f t="shared" si="0"/>
        <v>4406510</v>
      </c>
      <c r="H32" s="31">
        <f t="shared" si="0"/>
        <v>5792684</v>
      </c>
      <c r="I32" s="31">
        <f t="shared" si="0"/>
        <v>6482401</v>
      </c>
      <c r="J32" s="31">
        <f t="shared" si="0"/>
        <v>16681595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16681595</v>
      </c>
      <c r="X32" s="31">
        <f t="shared" si="0"/>
        <v>21545964</v>
      </c>
      <c r="Y32" s="31">
        <f t="shared" si="0"/>
        <v>-4864369</v>
      </c>
      <c r="Z32" s="32">
        <f>+IF(X32&lt;&gt;0,+(Y32/X32)*100,0)</f>
        <v>-22.576706245308866</v>
      </c>
      <c r="AA32" s="29">
        <f>SUM(AA6:AA31)</f>
        <v>86183856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4726877</v>
      </c>
      <c r="D34" s="20"/>
      <c r="E34" s="21">
        <v>4886019</v>
      </c>
      <c r="F34" s="22">
        <v>4886019</v>
      </c>
      <c r="G34" s="22">
        <v>380021</v>
      </c>
      <c r="H34" s="22">
        <v>403416</v>
      </c>
      <c r="I34" s="22">
        <v>442917</v>
      </c>
      <c r="J34" s="22">
        <v>1226354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1226354</v>
      </c>
      <c r="X34" s="22">
        <v>1221522</v>
      </c>
      <c r="Y34" s="22">
        <v>4832</v>
      </c>
      <c r="Z34" s="23">
        <v>0.39557208138699101</v>
      </c>
      <c r="AA34" s="20">
        <v>4886019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70779887</v>
      </c>
      <c r="D36" s="20"/>
      <c r="E36" s="21">
        <v>68586878</v>
      </c>
      <c r="F36" s="22">
        <v>68586878</v>
      </c>
      <c r="G36" s="22">
        <v>1300</v>
      </c>
      <c r="H36" s="22">
        <v>5800102</v>
      </c>
      <c r="I36" s="22">
        <v>10048906</v>
      </c>
      <c r="J36" s="22">
        <v>15850308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15850308</v>
      </c>
      <c r="X36" s="22">
        <v>17146722</v>
      </c>
      <c r="Y36" s="22">
        <v>-1296414</v>
      </c>
      <c r="Z36" s="23">
        <v>-7.5607104378317915</v>
      </c>
      <c r="AA36" s="20">
        <v>68586878</v>
      </c>
    </row>
    <row r="37" spans="1:27" x14ac:dyDescent="0.25">
      <c r="A37" s="19" t="s">
        <v>63</v>
      </c>
      <c r="B37" s="15" t="s">
        <v>32</v>
      </c>
      <c r="C37" s="20">
        <v>4075938</v>
      </c>
      <c r="D37" s="20"/>
      <c r="E37" s="21">
        <v>11219690</v>
      </c>
      <c r="F37" s="22">
        <v>11219690</v>
      </c>
      <c r="G37" s="22"/>
      <c r="H37" s="22">
        <v>412525</v>
      </c>
      <c r="I37" s="22">
        <v>2100320</v>
      </c>
      <c r="J37" s="22">
        <v>2512845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2512845</v>
      </c>
      <c r="X37" s="22">
        <v>2804925</v>
      </c>
      <c r="Y37" s="22">
        <v>-292080</v>
      </c>
      <c r="Z37" s="23">
        <v>-10.413112650070858</v>
      </c>
      <c r="AA37" s="20">
        <v>11219690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1883761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</v>
      </c>
      <c r="Y41" s="22">
        <v>-3</v>
      </c>
      <c r="Z41" s="23">
        <v>-100</v>
      </c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39782</v>
      </c>
      <c r="D44" s="20"/>
      <c r="E44" s="21">
        <v>80000</v>
      </c>
      <c r="F44" s="22">
        <v>80000</v>
      </c>
      <c r="G44" s="22">
        <v>3184</v>
      </c>
      <c r="H44" s="22">
        <v>3414</v>
      </c>
      <c r="I44" s="22">
        <v>3812</v>
      </c>
      <c r="J44" s="22">
        <v>10410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10410</v>
      </c>
      <c r="X44" s="22">
        <v>20004</v>
      </c>
      <c r="Y44" s="22">
        <v>-9594</v>
      </c>
      <c r="Z44" s="23">
        <v>-47.960407918416315</v>
      </c>
      <c r="AA44" s="20">
        <v>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81506245</v>
      </c>
      <c r="D47" s="29">
        <f t="shared" ref="D47:Y47" si="1">SUM(D34:D46)</f>
        <v>0</v>
      </c>
      <c r="E47" s="30">
        <f t="shared" si="1"/>
        <v>84772588</v>
      </c>
      <c r="F47" s="31">
        <f t="shared" si="1"/>
        <v>84772588</v>
      </c>
      <c r="G47" s="31">
        <f t="shared" si="1"/>
        <v>384505</v>
      </c>
      <c r="H47" s="31">
        <f t="shared" si="1"/>
        <v>6619457</v>
      </c>
      <c r="I47" s="31">
        <f t="shared" si="1"/>
        <v>12595955</v>
      </c>
      <c r="J47" s="31">
        <f t="shared" si="1"/>
        <v>19599917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19599917</v>
      </c>
      <c r="X47" s="31">
        <f t="shared" si="1"/>
        <v>21193176</v>
      </c>
      <c r="Y47" s="31">
        <f t="shared" si="1"/>
        <v>-1593259</v>
      </c>
      <c r="Z47" s="32">
        <f>+IF(X47&lt;&gt;0,+(Y47/X47)*100,0)</f>
        <v>-7.5177925196299036</v>
      </c>
      <c r="AA47" s="29">
        <f>SUM(AA34:AA46)</f>
        <v>84772588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-14272846</v>
      </c>
      <c r="D48" s="39">
        <f t="shared" si="2"/>
        <v>0</v>
      </c>
      <c r="E48" s="40">
        <f t="shared" si="2"/>
        <v>1411268</v>
      </c>
      <c r="F48" s="41">
        <f t="shared" si="2"/>
        <v>1411268</v>
      </c>
      <c r="G48" s="41">
        <f t="shared" si="2"/>
        <v>4022005</v>
      </c>
      <c r="H48" s="41">
        <f t="shared" si="2"/>
        <v>-826773</v>
      </c>
      <c r="I48" s="41">
        <f t="shared" si="2"/>
        <v>-6113554</v>
      </c>
      <c r="J48" s="41">
        <f t="shared" si="2"/>
        <v>-2918322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-2918322</v>
      </c>
      <c r="X48" s="41">
        <f t="shared" si="2"/>
        <v>352788</v>
      </c>
      <c r="Y48" s="41">
        <f t="shared" si="2"/>
        <v>-3271110</v>
      </c>
      <c r="Z48" s="42">
        <f>+IF(X48&lt;&gt;0,+(Y48/X48)*100,0)</f>
        <v>-927.21691213986867</v>
      </c>
      <c r="AA48" s="39">
        <f>+AA32-AA47</f>
        <v>1411268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-14272846</v>
      </c>
      <c r="D51" s="48">
        <f t="shared" si="3"/>
        <v>0</v>
      </c>
      <c r="E51" s="49">
        <f t="shared" si="3"/>
        <v>1411268</v>
      </c>
      <c r="F51" s="50">
        <f t="shared" si="3"/>
        <v>1411268</v>
      </c>
      <c r="G51" s="50">
        <f t="shared" si="3"/>
        <v>4022005</v>
      </c>
      <c r="H51" s="50">
        <f t="shared" si="3"/>
        <v>-826773</v>
      </c>
      <c r="I51" s="50">
        <f t="shared" si="3"/>
        <v>-6113554</v>
      </c>
      <c r="J51" s="50">
        <f t="shared" si="3"/>
        <v>-2918322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-2918322</v>
      </c>
      <c r="X51" s="50">
        <f t="shared" si="3"/>
        <v>352788</v>
      </c>
      <c r="Y51" s="50">
        <f t="shared" si="3"/>
        <v>-3271110</v>
      </c>
      <c r="Z51" s="51">
        <f>+IF(X51&lt;&gt;0,+(Y51/X51)*100,0)</f>
        <v>-927.21691213986867</v>
      </c>
      <c r="AA51" s="48">
        <f>SUM(AA48:AA50)</f>
        <v>1411268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-14272846</v>
      </c>
      <c r="D53" s="54">
        <f>+D51-D52</f>
        <v>0</v>
      </c>
      <c r="E53" s="55">
        <f t="shared" si="4"/>
        <v>1411268</v>
      </c>
      <c r="F53" s="56">
        <f t="shared" si="4"/>
        <v>1411268</v>
      </c>
      <c r="G53" s="56">
        <f t="shared" si="4"/>
        <v>4022005</v>
      </c>
      <c r="H53" s="56">
        <f t="shared" si="4"/>
        <v>-826773</v>
      </c>
      <c r="I53" s="56">
        <f t="shared" si="4"/>
        <v>-6113554</v>
      </c>
      <c r="J53" s="56">
        <f t="shared" si="4"/>
        <v>-2918322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-2918322</v>
      </c>
      <c r="X53" s="56">
        <f t="shared" si="4"/>
        <v>352788</v>
      </c>
      <c r="Y53" s="56">
        <f t="shared" si="4"/>
        <v>-3271110</v>
      </c>
      <c r="Z53" s="57">
        <f>+IF(X53&lt;&gt;0,+(Y53/X53)*100,0)</f>
        <v>-927.21691213986867</v>
      </c>
      <c r="AA53" s="54">
        <f>+AA51-AA52</f>
        <v>1411268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-14272846</v>
      </c>
      <c r="D56" s="48">
        <f>SUM(D53:D55)</f>
        <v>0</v>
      </c>
      <c r="E56" s="49">
        <f t="shared" si="5"/>
        <v>1411268</v>
      </c>
      <c r="F56" s="50">
        <f t="shared" si="5"/>
        <v>1411268</v>
      </c>
      <c r="G56" s="50">
        <f t="shared" si="5"/>
        <v>4022005</v>
      </c>
      <c r="H56" s="50">
        <f t="shared" si="5"/>
        <v>-826773</v>
      </c>
      <c r="I56" s="50">
        <f t="shared" si="5"/>
        <v>-6113554</v>
      </c>
      <c r="J56" s="50">
        <f t="shared" si="5"/>
        <v>-2918322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-2918322</v>
      </c>
      <c r="X56" s="50">
        <f t="shared" si="5"/>
        <v>352788</v>
      </c>
      <c r="Y56" s="50">
        <f t="shared" si="5"/>
        <v>-3271110</v>
      </c>
      <c r="Z56" s="51">
        <f>+IF(X56&lt;&gt;0,+(Y56/X56)*100,0)</f>
        <v>-927.21691213986867</v>
      </c>
      <c r="AA56" s="48">
        <f>SUM(AA53:AA55)</f>
        <v>1411268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-14272846</v>
      </c>
      <c r="D59" s="65">
        <f>SUM(D56:D58)</f>
        <v>0</v>
      </c>
      <c r="E59" s="66">
        <f t="shared" si="6"/>
        <v>1411268</v>
      </c>
      <c r="F59" s="67">
        <f t="shared" si="6"/>
        <v>1411268</v>
      </c>
      <c r="G59" s="67">
        <f t="shared" si="6"/>
        <v>4022005</v>
      </c>
      <c r="H59" s="67">
        <f t="shared" si="6"/>
        <v>-826773</v>
      </c>
      <c r="I59" s="67">
        <f t="shared" si="6"/>
        <v>-6113554</v>
      </c>
      <c r="J59" s="67">
        <f t="shared" si="6"/>
        <v>-2918322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-2918322</v>
      </c>
      <c r="X59" s="67">
        <f t="shared" si="6"/>
        <v>352788</v>
      </c>
      <c r="Y59" s="67">
        <f t="shared" si="6"/>
        <v>-3271110</v>
      </c>
      <c r="Z59" s="68">
        <f>+IF(X59&lt;&gt;0,+(Y59/X59)*100,0)</f>
        <v>-927.21691213986867</v>
      </c>
      <c r="AA59" s="65">
        <f>SUM(AA56:AA58)</f>
        <v>1411268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754724478</v>
      </c>
      <c r="D6" s="20"/>
      <c r="E6" s="21">
        <v>1095047104</v>
      </c>
      <c r="F6" s="22">
        <v>1095047104</v>
      </c>
      <c r="G6" s="22">
        <v>86444580</v>
      </c>
      <c r="H6" s="22">
        <v>92625970</v>
      </c>
      <c r="I6" s="22">
        <v>62048146</v>
      </c>
      <c r="J6" s="22">
        <v>241118696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241118696</v>
      </c>
      <c r="X6" s="22">
        <v>280823907</v>
      </c>
      <c r="Y6" s="22">
        <v>-39705211</v>
      </c>
      <c r="Z6" s="23">
        <v>-14.138828643246532</v>
      </c>
      <c r="AA6" s="20">
        <v>1095047104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2884743</v>
      </c>
      <c r="H13" s="22">
        <v>1524612</v>
      </c>
      <c r="I13" s="22">
        <v>2410404</v>
      </c>
      <c r="J13" s="22">
        <v>6819759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6819759</v>
      </c>
      <c r="X13" s="22"/>
      <c r="Y13" s="22">
        <v>6819759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1234060</v>
      </c>
      <c r="D19" s="20"/>
      <c r="E19" s="21">
        <v>2037900</v>
      </c>
      <c r="F19" s="22">
        <v>2037900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509475</v>
      </c>
      <c r="Y19" s="22">
        <v>-509475</v>
      </c>
      <c r="Z19" s="23">
        <v>-100</v>
      </c>
      <c r="AA19" s="20">
        <v>2037900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755958538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1097085004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247938455</v>
      </c>
      <c r="X32" s="31">
        <f t="shared" si="0"/>
        <v>281333382</v>
      </c>
      <c r="Y32" s="31">
        <f t="shared" si="0"/>
        <v>-33394927</v>
      </c>
      <c r="Z32" s="32">
        <f>+IF(X32&lt;&gt;0,+(Y32/X32)*100,0)</f>
        <v>-11.870232662258331</v>
      </c>
      <c r="AA32" s="29">
        <f>SUM(AA6:AA31)</f>
        <v>1097085004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44345481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11604189</v>
      </c>
      <c r="X34" s="22">
        <v>8922693</v>
      </c>
      <c r="Y34" s="22">
        <v>2681496</v>
      </c>
      <c r="Z34" s="23">
        <v>30.052541312359399</v>
      </c>
      <c r="AA34" s="20">
        <v>42709772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850478181</v>
      </c>
      <c r="G36" s="22">
        <v>6526031</v>
      </c>
      <c r="H36" s="22">
        <v>99945876</v>
      </c>
      <c r="I36" s="22">
        <v>12789571</v>
      </c>
      <c r="J36" s="22">
        <v>119261478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119261478</v>
      </c>
      <c r="X36" s="22">
        <v>208095086</v>
      </c>
      <c r="Y36" s="22">
        <v>-88833608</v>
      </c>
      <c r="Z36" s="23">
        <v>-42.688950377232835</v>
      </c>
      <c r="AA36" s="20">
        <v>850478181</v>
      </c>
    </row>
    <row r="37" spans="1:27" x14ac:dyDescent="0.25">
      <c r="A37" s="19" t="s">
        <v>63</v>
      </c>
      <c r="B37" s="15" t="s">
        <v>32</v>
      </c>
      <c r="C37" s="20">
        <v>24066044</v>
      </c>
      <c r="D37" s="20"/>
      <c r="E37" s="21">
        <v>11664232</v>
      </c>
      <c r="F37" s="22">
        <v>11664232</v>
      </c>
      <c r="G37" s="22">
        <v>293950</v>
      </c>
      <c r="H37" s="22">
        <v>1274882</v>
      </c>
      <c r="I37" s="22">
        <v>373866</v>
      </c>
      <c r="J37" s="22">
        <v>1942698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1942698</v>
      </c>
      <c r="X37" s="22">
        <v>1765974</v>
      </c>
      <c r="Y37" s="22">
        <v>176724</v>
      </c>
      <c r="Z37" s="23">
        <v>10.007168848465493</v>
      </c>
      <c r="AA37" s="20">
        <v>11664232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>
        <v>337600</v>
      </c>
      <c r="D39" s="20"/>
      <c r="E39" s="21">
        <v>21155727</v>
      </c>
      <c r="F39" s="22">
        <v>21155727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5288931</v>
      </c>
      <c r="Y39" s="22">
        <v>-5288931</v>
      </c>
      <c r="Z39" s="23">
        <v>-100</v>
      </c>
      <c r="AA39" s="20">
        <v>21155727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23636056</v>
      </c>
      <c r="D41" s="20"/>
      <c r="E41" s="21">
        <v>11467733</v>
      </c>
      <c r="F41" s="22">
        <v>11467733</v>
      </c>
      <c r="G41" s="22">
        <v>612135</v>
      </c>
      <c r="H41" s="22">
        <v>328040</v>
      </c>
      <c r="I41" s="22">
        <v>1059695</v>
      </c>
      <c r="J41" s="22">
        <v>1999870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1999870</v>
      </c>
      <c r="X41" s="22">
        <v>3085684</v>
      </c>
      <c r="Y41" s="22">
        <v>-1085814</v>
      </c>
      <c r="Z41" s="23">
        <v>-35.188762037849628</v>
      </c>
      <c r="AA41" s="20">
        <v>11467733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1449019</v>
      </c>
      <c r="D44" s="20"/>
      <c r="E44" s="21">
        <v>12272190</v>
      </c>
      <c r="F44" s="22">
        <v>12272190</v>
      </c>
      <c r="G44" s="22">
        <v>557784</v>
      </c>
      <c r="H44" s="22">
        <v>1087349</v>
      </c>
      <c r="I44" s="22">
        <v>1320569</v>
      </c>
      <c r="J44" s="22">
        <v>2965702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2965702</v>
      </c>
      <c r="X44" s="22">
        <v>3032946</v>
      </c>
      <c r="Y44" s="22">
        <v>-67244</v>
      </c>
      <c r="Z44" s="23">
        <v>-2.2171182737839712</v>
      </c>
      <c r="AA44" s="20">
        <v>12272190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760562527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979747835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137773937</v>
      </c>
      <c r="X47" s="31">
        <f t="shared" si="1"/>
        <v>237691314</v>
      </c>
      <c r="Y47" s="31">
        <f t="shared" si="1"/>
        <v>-99917377</v>
      </c>
      <c r="Z47" s="32">
        <f>+IF(X47&lt;&gt;0,+(Y47/X47)*100,0)</f>
        <v>-42.036612663094623</v>
      </c>
      <c r="AA47" s="29">
        <f>SUM(AA34:AA46)</f>
        <v>979747835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-4603989</v>
      </c>
      <c r="D48" s="39">
        <f t="shared" si="2"/>
        <v>0</v>
      </c>
      <c r="E48" s="40">
        <f t="shared" si="2"/>
        <v>117337169</v>
      </c>
      <c r="F48" s="41">
        <f t="shared" si="2"/>
        <v>117337169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110164518</v>
      </c>
      <c r="X48" s="41">
        <f t="shared" si="2"/>
        <v>43642068</v>
      </c>
      <c r="Y48" s="41">
        <f t="shared" si="2"/>
        <v>66522450</v>
      </c>
      <c r="Z48" s="42">
        <f>+IF(X48&lt;&gt;0,+(Y48/X48)*100,0)</f>
        <v>152.42735518399357</v>
      </c>
      <c r="AA48" s="39">
        <f>+AA32-AA47</f>
        <v>117337169</v>
      </c>
    </row>
    <row r="49" spans="1:27" x14ac:dyDescent="0.25">
      <c r="A49" s="43" t="s">
        <v>74</v>
      </c>
      <c r="B49" s="15" t="s">
        <v>32</v>
      </c>
      <c r="C49" s="20">
        <v>20185265</v>
      </c>
      <c r="D49" s="20"/>
      <c r="E49" s="21">
        <v>27436000</v>
      </c>
      <c r="F49" s="22">
        <v>27436000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6858999</v>
      </c>
      <c r="Y49" s="22">
        <v>-6858999</v>
      </c>
      <c r="Z49" s="23">
        <v>-100</v>
      </c>
      <c r="AA49" s="20">
        <v>27436000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15581276</v>
      </c>
      <c r="D51" s="48">
        <f t="shared" si="3"/>
        <v>0</v>
      </c>
      <c r="E51" s="49">
        <f t="shared" si="3"/>
        <v>144773169</v>
      </c>
      <c r="F51" s="50">
        <f t="shared" si="3"/>
        <v>144773169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110164518</v>
      </c>
      <c r="X51" s="50">
        <f t="shared" si="3"/>
        <v>50501067</v>
      </c>
      <c r="Y51" s="50">
        <f t="shared" si="3"/>
        <v>59663451</v>
      </c>
      <c r="Z51" s="51">
        <f>+IF(X51&lt;&gt;0,+(Y51/X51)*100,0)</f>
        <v>118.14295131625634</v>
      </c>
      <c r="AA51" s="48">
        <f>SUM(AA48:AA50)</f>
        <v>144773169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15581276</v>
      </c>
      <c r="D53" s="54">
        <f>+D51-D52</f>
        <v>0</v>
      </c>
      <c r="E53" s="55">
        <f t="shared" si="4"/>
        <v>144773169</v>
      </c>
      <c r="F53" s="56">
        <f t="shared" si="4"/>
        <v>144773169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110164518</v>
      </c>
      <c r="X53" s="56">
        <f t="shared" si="4"/>
        <v>50501067</v>
      </c>
      <c r="Y53" s="56">
        <f t="shared" si="4"/>
        <v>59663451</v>
      </c>
      <c r="Z53" s="57">
        <f>+IF(X53&lt;&gt;0,+(Y53/X53)*100,0)</f>
        <v>118.14295131625634</v>
      </c>
      <c r="AA53" s="54">
        <f>+AA51-AA52</f>
        <v>144773169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15581276</v>
      </c>
      <c r="D56" s="48">
        <f>SUM(D53:D55)</f>
        <v>0</v>
      </c>
      <c r="E56" s="49">
        <f t="shared" si="5"/>
        <v>144773169</v>
      </c>
      <c r="F56" s="50">
        <f t="shared" si="5"/>
        <v>144773169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110164518</v>
      </c>
      <c r="X56" s="50">
        <f t="shared" si="5"/>
        <v>50501067</v>
      </c>
      <c r="Y56" s="50">
        <f t="shared" si="5"/>
        <v>59663451</v>
      </c>
      <c r="Z56" s="51">
        <f>+IF(X56&lt;&gt;0,+(Y56/X56)*100,0)</f>
        <v>118.14295131625634</v>
      </c>
      <c r="AA56" s="48">
        <f>SUM(AA53:AA55)</f>
        <v>144773169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15581276</v>
      </c>
      <c r="D59" s="65">
        <f>SUM(D56:D58)</f>
        <v>0</v>
      </c>
      <c r="E59" s="66">
        <f t="shared" si="6"/>
        <v>144773169</v>
      </c>
      <c r="F59" s="67">
        <f t="shared" si="6"/>
        <v>144773169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110164518</v>
      </c>
      <c r="X59" s="67">
        <f t="shared" si="6"/>
        <v>50501067</v>
      </c>
      <c r="Y59" s="67">
        <f t="shared" si="6"/>
        <v>59663451</v>
      </c>
      <c r="Z59" s="68">
        <f>+IF(X59&lt;&gt;0,+(Y59/X59)*100,0)</f>
        <v>118.14295131625634</v>
      </c>
      <c r="AA59" s="65">
        <f>SUM(AA56:AA58)</f>
        <v>144773169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5984150582</v>
      </c>
      <c r="D6" s="20"/>
      <c r="E6" s="21">
        <v>8006005871</v>
      </c>
      <c r="F6" s="22">
        <v>8006005871</v>
      </c>
      <c r="G6" s="22">
        <v>450114063</v>
      </c>
      <c r="H6" s="22">
        <v>263417147</v>
      </c>
      <c r="I6" s="22">
        <v>419473998</v>
      </c>
      <c r="J6" s="22">
        <v>1133005208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1133005208</v>
      </c>
      <c r="X6" s="22">
        <v>2008563531</v>
      </c>
      <c r="Y6" s="22">
        <v>-875558323</v>
      </c>
      <c r="Z6" s="23">
        <v>-43.591268560177795</v>
      </c>
      <c r="AA6" s="20">
        <v>8006005871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809952</v>
      </c>
      <c r="F10" s="22">
        <v>809952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202488</v>
      </c>
      <c r="Y10" s="22">
        <v>-202488</v>
      </c>
      <c r="Z10" s="23">
        <v>-100</v>
      </c>
      <c r="AA10" s="20">
        <v>809952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80632416</v>
      </c>
      <c r="D13" s="20"/>
      <c r="E13" s="21">
        <v>93659556</v>
      </c>
      <c r="F13" s="22">
        <v>93659556</v>
      </c>
      <c r="G13" s="22">
        <v>9422008</v>
      </c>
      <c r="H13" s="22">
        <v>7766607</v>
      </c>
      <c r="I13" s="22">
        <v>8337597</v>
      </c>
      <c r="J13" s="22">
        <v>25526212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25526212</v>
      </c>
      <c r="X13" s="22">
        <v>23414886</v>
      </c>
      <c r="Y13" s="22">
        <v>2111326</v>
      </c>
      <c r="Z13" s="23">
        <v>9.0170244689638892</v>
      </c>
      <c r="AA13" s="20">
        <v>93659556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23382</v>
      </c>
      <c r="X17" s="22"/>
      <c r="Y17" s="22">
        <v>23382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1242238</v>
      </c>
      <c r="D19" s="20"/>
      <c r="E19" s="21">
        <v>3877798</v>
      </c>
      <c r="F19" s="22">
        <v>3877798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969450</v>
      </c>
      <c r="Y19" s="22">
        <v>-969450</v>
      </c>
      <c r="Z19" s="23">
        <v>-100</v>
      </c>
      <c r="AA19" s="20">
        <v>3877798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-669</v>
      </c>
      <c r="X21" s="22"/>
      <c r="Y21" s="22">
        <v>-669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45933</v>
      </c>
      <c r="J23" s="22">
        <v>119520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119520</v>
      </c>
      <c r="X23" s="22">
        <v>91956</v>
      </c>
      <c r="Y23" s="22">
        <v>27564</v>
      </c>
      <c r="Z23" s="23">
        <v>29.975205533081038</v>
      </c>
      <c r="AA23" s="20">
        <v>367829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92035383</v>
      </c>
      <c r="D25" s="20"/>
      <c r="E25" s="21">
        <v>93146920</v>
      </c>
      <c r="F25" s="22">
        <v>93146920</v>
      </c>
      <c r="G25" s="22"/>
      <c r="H25" s="22"/>
      <c r="I25" s="22">
        <v>2513520</v>
      </c>
      <c r="J25" s="22">
        <v>2513520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2513520</v>
      </c>
      <c r="X25" s="22">
        <v>23286729</v>
      </c>
      <c r="Y25" s="22">
        <v>-20773209</v>
      </c>
      <c r="Z25" s="23">
        <v>-89.206212688780809</v>
      </c>
      <c r="AA25" s="20">
        <v>93146920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6160377830</v>
      </c>
      <c r="D32" s="29">
        <f t="shared" ref="D32:Y32" si="0">SUM(D6:D31)</f>
        <v>0</v>
      </c>
      <c r="E32" s="30">
        <f t="shared" si="0"/>
        <v>8197867926</v>
      </c>
      <c r="F32" s="31">
        <f t="shared" si="0"/>
        <v>8197867926</v>
      </c>
      <c r="G32" s="31">
        <f t="shared" si="0"/>
        <v>459536071</v>
      </c>
      <c r="H32" s="31">
        <f t="shared" si="0"/>
        <v>271272766</v>
      </c>
      <c r="I32" s="31">
        <f t="shared" si="0"/>
        <v>430378336</v>
      </c>
      <c r="J32" s="31">
        <f t="shared" si="0"/>
        <v>1161187173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1161187173</v>
      </c>
      <c r="X32" s="31">
        <f t="shared" si="0"/>
        <v>2056529040</v>
      </c>
      <c r="Y32" s="31">
        <f t="shared" si="0"/>
        <v>-895341867</v>
      </c>
      <c r="Z32" s="32">
        <f>+IF(X32&lt;&gt;0,+(Y32/X32)*100,0)</f>
        <v>-43.536553561140082</v>
      </c>
      <c r="AA32" s="29">
        <f>SUM(AA6:AA31)</f>
        <v>8197867926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242351851</v>
      </c>
      <c r="D34" s="20"/>
      <c r="E34" s="21">
        <v>297021898</v>
      </c>
      <c r="F34" s="22">
        <v>297021898</v>
      </c>
      <c r="G34" s="22">
        <v>15596796</v>
      </c>
      <c r="H34" s="22">
        <v>11370622</v>
      </c>
      <c r="I34" s="22">
        <v>30106475</v>
      </c>
      <c r="J34" s="22">
        <v>57073893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57073893</v>
      </c>
      <c r="X34" s="22">
        <v>72500882</v>
      </c>
      <c r="Y34" s="22">
        <v>-15426989</v>
      </c>
      <c r="Z34" s="23">
        <v>-21.27834665514828</v>
      </c>
      <c r="AA34" s="20">
        <v>297021898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5830998280</v>
      </c>
      <c r="D36" s="20"/>
      <c r="E36" s="21">
        <v>6327648966</v>
      </c>
      <c r="F36" s="22">
        <v>6327648966</v>
      </c>
      <c r="G36" s="22">
        <v>18950353</v>
      </c>
      <c r="H36" s="22">
        <v>183762902</v>
      </c>
      <c r="I36" s="22">
        <v>424578377</v>
      </c>
      <c r="J36" s="22">
        <v>627291632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627291632</v>
      </c>
      <c r="X36" s="22">
        <v>1577387785</v>
      </c>
      <c r="Y36" s="22">
        <v>-950096153</v>
      </c>
      <c r="Z36" s="23">
        <v>-60.23224992832057</v>
      </c>
      <c r="AA36" s="20">
        <v>6327648966</v>
      </c>
    </row>
    <row r="37" spans="1:27" x14ac:dyDescent="0.25">
      <c r="A37" s="19" t="s">
        <v>63</v>
      </c>
      <c r="B37" s="15" t="s">
        <v>32</v>
      </c>
      <c r="C37" s="20">
        <v>114705764</v>
      </c>
      <c r="D37" s="20"/>
      <c r="E37" s="21">
        <v>106806941</v>
      </c>
      <c r="F37" s="22">
        <v>106806941</v>
      </c>
      <c r="G37" s="22">
        <v>3554941</v>
      </c>
      <c r="H37" s="22">
        <v>12133199</v>
      </c>
      <c r="I37" s="22">
        <v>12325436</v>
      </c>
      <c r="J37" s="22">
        <v>28013576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28013576</v>
      </c>
      <c r="X37" s="22">
        <v>25551714</v>
      </c>
      <c r="Y37" s="22">
        <v>2461862</v>
      </c>
      <c r="Z37" s="23">
        <v>9.6348213665822975</v>
      </c>
      <c r="AA37" s="20">
        <v>106806941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631767173</v>
      </c>
      <c r="F38" s="22">
        <v>631767173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157941795</v>
      </c>
      <c r="Y38" s="22">
        <v>-157941795</v>
      </c>
      <c r="Z38" s="23">
        <v>-100</v>
      </c>
      <c r="AA38" s="20">
        <v>631767173</v>
      </c>
    </row>
    <row r="39" spans="1:27" x14ac:dyDescent="0.25">
      <c r="A39" s="19" t="s">
        <v>65</v>
      </c>
      <c r="B39" s="15" t="s">
        <v>32</v>
      </c>
      <c r="C39" s="20">
        <v>146025699</v>
      </c>
      <c r="D39" s="20"/>
      <c r="E39" s="21">
        <v>242595028</v>
      </c>
      <c r="F39" s="22">
        <v>242595028</v>
      </c>
      <c r="G39" s="22">
        <v>8076318</v>
      </c>
      <c r="H39" s="22"/>
      <c r="I39" s="22">
        <v>21778200</v>
      </c>
      <c r="J39" s="22">
        <v>29854518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29854518</v>
      </c>
      <c r="X39" s="22">
        <v>60648770</v>
      </c>
      <c r="Y39" s="22">
        <v>-30794252</v>
      </c>
      <c r="Z39" s="23">
        <v>-50.774734590660287</v>
      </c>
      <c r="AA39" s="20">
        <v>242595028</v>
      </c>
    </row>
    <row r="40" spans="1:27" x14ac:dyDescent="0.25">
      <c r="A40" s="19" t="s">
        <v>40</v>
      </c>
      <c r="B40" s="15" t="s">
        <v>32</v>
      </c>
      <c r="C40" s="20">
        <v>55266327</v>
      </c>
      <c r="D40" s="20"/>
      <c r="E40" s="21">
        <v>46857583</v>
      </c>
      <c r="F40" s="22">
        <v>46857583</v>
      </c>
      <c r="G40" s="22"/>
      <c r="H40" s="22">
        <v>12310</v>
      </c>
      <c r="I40" s="22">
        <v>24244</v>
      </c>
      <c r="J40" s="22">
        <v>36554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36554</v>
      </c>
      <c r="X40" s="22">
        <v>11714400</v>
      </c>
      <c r="Y40" s="22">
        <v>-11677846</v>
      </c>
      <c r="Z40" s="23">
        <v>-99.687956702861442</v>
      </c>
      <c r="AA40" s="20">
        <v>46857583</v>
      </c>
    </row>
    <row r="41" spans="1:27" x14ac:dyDescent="0.25">
      <c r="A41" s="19" t="s">
        <v>66</v>
      </c>
      <c r="B41" s="15" t="s">
        <v>32</v>
      </c>
      <c r="C41" s="20">
        <v>193465746</v>
      </c>
      <c r="D41" s="20"/>
      <c r="E41" s="21">
        <v>884337112</v>
      </c>
      <c r="F41" s="22">
        <v>884337112</v>
      </c>
      <c r="G41" s="22">
        <v>2666705</v>
      </c>
      <c r="H41" s="22">
        <v>10877777</v>
      </c>
      <c r="I41" s="22">
        <v>15310558</v>
      </c>
      <c r="J41" s="22">
        <v>28855040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28855040</v>
      </c>
      <c r="X41" s="22">
        <v>220976113</v>
      </c>
      <c r="Y41" s="22">
        <v>-192121073</v>
      </c>
      <c r="Z41" s="23">
        <v>-86.94200942886529</v>
      </c>
      <c r="AA41" s="20">
        <v>884337112</v>
      </c>
    </row>
    <row r="42" spans="1:27" x14ac:dyDescent="0.25">
      <c r="A42" s="19" t="s">
        <v>67</v>
      </c>
      <c r="B42" s="15" t="s">
        <v>32</v>
      </c>
      <c r="C42" s="20">
        <v>273778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16358</v>
      </c>
      <c r="X42" s="22">
        <v>1361034</v>
      </c>
      <c r="Y42" s="22">
        <v>-1344676</v>
      </c>
      <c r="Z42" s="23">
        <v>-98.798119664901833</v>
      </c>
      <c r="AA42" s="20">
        <v>5444139</v>
      </c>
    </row>
    <row r="43" spans="1:27" x14ac:dyDescent="0.25">
      <c r="A43" s="19" t="s">
        <v>68</v>
      </c>
      <c r="B43" s="15" t="s">
        <v>32</v>
      </c>
      <c r="C43" s="20">
        <v>1552179249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116768389</v>
      </c>
      <c r="D44" s="20"/>
      <c r="E44" s="21">
        <v>158845493</v>
      </c>
      <c r="F44" s="22">
        <v>158845493</v>
      </c>
      <c r="G44" s="22">
        <v>12774175</v>
      </c>
      <c r="H44" s="22">
        <v>11034898</v>
      </c>
      <c r="I44" s="22">
        <v>13153690</v>
      </c>
      <c r="J44" s="22">
        <v>36962763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36962763</v>
      </c>
      <c r="X44" s="22">
        <v>38480143</v>
      </c>
      <c r="Y44" s="22">
        <v>-1517380</v>
      </c>
      <c r="Z44" s="23">
        <v>-3.9432805642120408</v>
      </c>
      <c r="AA44" s="20">
        <v>158845493</v>
      </c>
    </row>
    <row r="45" spans="1:27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8255326002</v>
      </c>
      <c r="D47" s="29">
        <f t="shared" ref="D47:Y47" si="1">SUM(D34:D46)</f>
        <v>0</v>
      </c>
      <c r="E47" s="30">
        <f t="shared" si="1"/>
        <v>8701324333</v>
      </c>
      <c r="F47" s="31">
        <f t="shared" si="1"/>
        <v>8701324333</v>
      </c>
      <c r="G47" s="31">
        <f t="shared" si="1"/>
        <v>61626749</v>
      </c>
      <c r="H47" s="31">
        <f t="shared" si="1"/>
        <v>229191708</v>
      </c>
      <c r="I47" s="31">
        <f t="shared" si="1"/>
        <v>517285877</v>
      </c>
      <c r="J47" s="31">
        <f t="shared" si="1"/>
        <v>808104334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808104334</v>
      </c>
      <c r="X47" s="31">
        <f t="shared" si="1"/>
        <v>2166562636</v>
      </c>
      <c r="Y47" s="31">
        <f t="shared" si="1"/>
        <v>-1358458302</v>
      </c>
      <c r="Z47" s="32">
        <f>+IF(X47&lt;&gt;0,+(Y47/X47)*100,0)</f>
        <v>-62.701086016513393</v>
      </c>
      <c r="AA47" s="29">
        <f>SUM(AA34:AA46)</f>
        <v>8701324333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-2094948172</v>
      </c>
      <c r="D48" s="39">
        <f t="shared" si="2"/>
        <v>0</v>
      </c>
      <c r="E48" s="40">
        <f t="shared" si="2"/>
        <v>-503456407</v>
      </c>
      <c r="F48" s="41">
        <f t="shared" si="2"/>
        <v>-503456407</v>
      </c>
      <c r="G48" s="41">
        <f t="shared" si="2"/>
        <v>397909322</v>
      </c>
      <c r="H48" s="41">
        <f t="shared" si="2"/>
        <v>42081058</v>
      </c>
      <c r="I48" s="41">
        <f t="shared" si="2"/>
        <v>-86907541</v>
      </c>
      <c r="J48" s="41">
        <f t="shared" si="2"/>
        <v>353082839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353082839</v>
      </c>
      <c r="X48" s="41">
        <f t="shared" si="2"/>
        <v>-110033596</v>
      </c>
      <c r="Y48" s="41">
        <f t="shared" si="2"/>
        <v>463116435</v>
      </c>
      <c r="Z48" s="42">
        <f>+IF(X48&lt;&gt;0,+(Y48/X48)*100,0)</f>
        <v>-420.88639455171489</v>
      </c>
      <c r="AA48" s="39">
        <f>+AA32-AA47</f>
        <v>-503456407</v>
      </c>
    </row>
    <row r="49" spans="1:27" x14ac:dyDescent="0.25">
      <c r="A49" s="43" t="s">
        <v>74</v>
      </c>
      <c r="B49" s="15" t="s">
        <v>32</v>
      </c>
      <c r="C49" s="20">
        <v>128772137</v>
      </c>
      <c r="D49" s="20"/>
      <c r="E49" s="21">
        <v>143872177</v>
      </c>
      <c r="F49" s="22">
        <v>143872177</v>
      </c>
      <c r="G49" s="22"/>
      <c r="H49" s="22"/>
      <c r="I49" s="22">
        <v>644715</v>
      </c>
      <c r="J49" s="22">
        <v>644715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644715</v>
      </c>
      <c r="X49" s="22">
        <v>35968035</v>
      </c>
      <c r="Y49" s="22">
        <v>-35323320</v>
      </c>
      <c r="Z49" s="23">
        <v>-98.207533439066111</v>
      </c>
      <c r="AA49" s="20">
        <v>143872177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-1966176035</v>
      </c>
      <c r="D51" s="48">
        <f t="shared" si="3"/>
        <v>0</v>
      </c>
      <c r="E51" s="49">
        <f t="shared" si="3"/>
        <v>-359584230</v>
      </c>
      <c r="F51" s="50">
        <f t="shared" si="3"/>
        <v>-359584230</v>
      </c>
      <c r="G51" s="50">
        <f t="shared" si="3"/>
        <v>397909322</v>
      </c>
      <c r="H51" s="50">
        <f t="shared" si="3"/>
        <v>42081058</v>
      </c>
      <c r="I51" s="50">
        <f t="shared" si="3"/>
        <v>-86262826</v>
      </c>
      <c r="J51" s="50">
        <f t="shared" si="3"/>
        <v>353727554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353727554</v>
      </c>
      <c r="X51" s="50">
        <f t="shared" si="3"/>
        <v>-74065561</v>
      </c>
      <c r="Y51" s="50">
        <f t="shared" si="3"/>
        <v>427793115</v>
      </c>
      <c r="Z51" s="51">
        <f>+IF(X51&lt;&gt;0,+(Y51/X51)*100,0)</f>
        <v>-577.58708531216007</v>
      </c>
      <c r="AA51" s="48">
        <f>SUM(AA48:AA50)</f>
        <v>-359584230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-1966176035</v>
      </c>
      <c r="D53" s="54">
        <f>+D51-D52</f>
        <v>0</v>
      </c>
      <c r="E53" s="55">
        <f t="shared" si="4"/>
        <v>-359584230</v>
      </c>
      <c r="F53" s="56">
        <f t="shared" si="4"/>
        <v>-359584230</v>
      </c>
      <c r="G53" s="56">
        <f t="shared" si="4"/>
        <v>397909322</v>
      </c>
      <c r="H53" s="56">
        <f t="shared" si="4"/>
        <v>42081058</v>
      </c>
      <c r="I53" s="56">
        <f t="shared" si="4"/>
        <v>-86262826</v>
      </c>
      <c r="J53" s="56">
        <f t="shared" si="4"/>
        <v>353727554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353727554</v>
      </c>
      <c r="X53" s="56">
        <f t="shared" si="4"/>
        <v>-74065561</v>
      </c>
      <c r="Y53" s="56">
        <f t="shared" si="4"/>
        <v>427793115</v>
      </c>
      <c r="Z53" s="57">
        <f>+IF(X53&lt;&gt;0,+(Y53/X53)*100,0)</f>
        <v>-577.58708531216007</v>
      </c>
      <c r="AA53" s="54">
        <f>+AA51-AA52</f>
        <v>-359584230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-1966176035</v>
      </c>
      <c r="D56" s="48">
        <f>SUM(D53:D55)</f>
        <v>0</v>
      </c>
      <c r="E56" s="49">
        <f t="shared" si="5"/>
        <v>-359584230</v>
      </c>
      <c r="F56" s="50">
        <f t="shared" si="5"/>
        <v>-359584230</v>
      </c>
      <c r="G56" s="50">
        <f t="shared" si="5"/>
        <v>397909322</v>
      </c>
      <c r="H56" s="50">
        <f t="shared" si="5"/>
        <v>42081058</v>
      </c>
      <c r="I56" s="50">
        <f t="shared" si="5"/>
        <v>-86262826</v>
      </c>
      <c r="J56" s="50">
        <f t="shared" si="5"/>
        <v>353727554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353727554</v>
      </c>
      <c r="X56" s="50">
        <f t="shared" si="5"/>
        <v>-74065561</v>
      </c>
      <c r="Y56" s="50">
        <f t="shared" si="5"/>
        <v>427793115</v>
      </c>
      <c r="Z56" s="51">
        <f>+IF(X56&lt;&gt;0,+(Y56/X56)*100,0)</f>
        <v>-577.58708531216007</v>
      </c>
      <c r="AA56" s="48">
        <f>SUM(AA53:AA55)</f>
        <v>-359584230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-1966176035</v>
      </c>
      <c r="D59" s="65">
        <f>SUM(D56:D58)</f>
        <v>0</v>
      </c>
      <c r="E59" s="66">
        <f t="shared" si="6"/>
        <v>-359584230</v>
      </c>
      <c r="F59" s="67">
        <f t="shared" si="6"/>
        <v>-359584230</v>
      </c>
      <c r="G59" s="67">
        <f t="shared" si="6"/>
        <v>397909322</v>
      </c>
      <c r="H59" s="67">
        <f t="shared" si="6"/>
        <v>42081058</v>
      </c>
      <c r="I59" s="67">
        <f t="shared" si="6"/>
        <v>-86262826</v>
      </c>
      <c r="J59" s="67">
        <f t="shared" si="6"/>
        <v>353727554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353727554</v>
      </c>
      <c r="X59" s="67">
        <f t="shared" si="6"/>
        <v>-74065561</v>
      </c>
      <c r="Y59" s="67">
        <f t="shared" si="6"/>
        <v>427793115</v>
      </c>
      <c r="Z59" s="68">
        <f>+IF(X59&lt;&gt;0,+(Y59/X59)*100,0)</f>
        <v>-577.58708531216007</v>
      </c>
      <c r="AA59" s="65">
        <f>SUM(AA56:AA58)</f>
        <v>-359584230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1342DF-8D9E-4B77-B3E3-2E59727BFDBB}"/>
</file>

<file path=customXml/itemProps2.xml><?xml version="1.0" encoding="utf-8"?>
<ds:datastoreItem xmlns:ds="http://schemas.openxmlformats.org/officeDocument/2006/customXml" ds:itemID="{429708A6-CD04-4109-8994-306129C14EE2}"/>
</file>

<file path=customXml/itemProps3.xml><?xml version="1.0" encoding="utf-8"?>
<ds:datastoreItem xmlns:ds="http://schemas.openxmlformats.org/officeDocument/2006/customXml" ds:itemID="{F3DE0FCA-B0C6-4393-BB1D-B9954896C5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2023-10-20T12:32:46Z</dcterms:created>
  <dcterms:modified xsi:type="dcterms:W3CDTF">2023-10-20T12:34:07Z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